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01_Office Document\0NOU\00教材\07Exceel進階技巧與專業應用實務\平時作業\"/>
    </mc:Choice>
  </mc:AlternateContent>
  <bookViews>
    <workbookView xWindow="0" yWindow="0" windowWidth="24000" windowHeight="9690" activeTab="1"/>
  </bookViews>
  <sheets>
    <sheet name="應收帳款紀錄" sheetId="1" r:id="rId1"/>
    <sheet name="資金流量分析" sheetId="2" r:id="rId2"/>
  </sheets>
  <definedNames>
    <definedName name="每月還款">應收帳款紀錄!$F$2:$F$248</definedName>
    <definedName name="身分證字號">應收帳款紀錄!$B$2:$B$248</definedName>
    <definedName name="客戶姓名">應收帳款紀錄!$C$2:$C$248</definedName>
    <definedName name="借款__年_利率">應收帳款紀錄!$E$2:$E$248</definedName>
    <definedName name="借款_年數">應收帳款紀錄!$G$2:$G$248</definedName>
    <definedName name="借款日期">應收帳款紀錄!$H$2:$H$248</definedName>
    <definedName name="借款金額">應收帳款紀錄!$D$2:$D$248</definedName>
    <definedName name="編號">應收帳款紀錄!$A$2:$A$248</definedName>
    <definedName name="還款日期">應收帳款紀錄!$I$2:$I$248</definedName>
  </definedNames>
  <calcPr calcId="152511"/>
</workbook>
</file>

<file path=xl/calcChain.xml><?xml version="1.0" encoding="utf-8"?>
<calcChain xmlns="http://schemas.openxmlformats.org/spreadsheetml/2006/main">
  <c r="A1" i="2" l="1"/>
  <c r="D1" i="2" l="1"/>
  <c r="E1" i="2" l="1"/>
  <c r="F6" i="1"/>
  <c r="F10" i="1"/>
  <c r="F14" i="1"/>
  <c r="F18" i="1"/>
  <c r="F22" i="1"/>
  <c r="F26" i="1"/>
  <c r="F30" i="1"/>
  <c r="F34" i="1"/>
  <c r="F38" i="1"/>
  <c r="F42" i="1"/>
  <c r="F46" i="1"/>
  <c r="F50" i="1"/>
  <c r="F54" i="1"/>
  <c r="F58" i="1"/>
  <c r="F61" i="1"/>
  <c r="F66" i="1"/>
  <c r="F69" i="1"/>
  <c r="F70" i="1"/>
  <c r="F73" i="1"/>
  <c r="F74" i="1"/>
  <c r="F77" i="1"/>
  <c r="F78" i="1"/>
  <c r="F81" i="1"/>
  <c r="F82" i="1"/>
  <c r="F86" i="1"/>
  <c r="F89" i="1"/>
  <c r="F90" i="1"/>
  <c r="F93" i="1"/>
  <c r="F98" i="1"/>
  <c r="F106" i="1"/>
  <c r="F107" i="1"/>
  <c r="F109" i="1"/>
  <c r="F114" i="1"/>
  <c r="F118" i="1"/>
  <c r="F119" i="1"/>
  <c r="F121" i="1"/>
  <c r="F122" i="1"/>
  <c r="F123" i="1"/>
  <c r="F126" i="1"/>
  <c r="F129" i="1"/>
  <c r="F130" i="1"/>
  <c r="F138" i="1"/>
  <c r="F141" i="1"/>
  <c r="F142" i="1"/>
  <c r="F143" i="1"/>
  <c r="F146" i="1"/>
  <c r="F147" i="1"/>
  <c r="F149" i="1"/>
  <c r="F150" i="1"/>
  <c r="F155" i="1"/>
  <c r="F158" i="1"/>
  <c r="F159" i="1"/>
  <c r="F162" i="1"/>
  <c r="F163" i="1"/>
  <c r="F167" i="1"/>
  <c r="F169" i="1"/>
  <c r="F170" i="1"/>
  <c r="F171" i="1"/>
  <c r="F178" i="1"/>
  <c r="F179" i="1"/>
  <c r="F182" i="1"/>
  <c r="F183" i="1"/>
  <c r="F185" i="1"/>
  <c r="F186" i="1"/>
  <c r="F190" i="1"/>
  <c r="F194" i="1"/>
  <c r="F195" i="1"/>
  <c r="F198" i="1"/>
  <c r="F199" i="1"/>
  <c r="F201" i="1"/>
  <c r="F202" i="1"/>
  <c r="F203" i="1"/>
  <c r="F205" i="1"/>
  <c r="F206" i="1"/>
  <c r="F209" i="1"/>
  <c r="F210" i="1"/>
  <c r="F213" i="1"/>
  <c r="F214" i="1"/>
  <c r="F217" i="1"/>
  <c r="F221" i="1"/>
  <c r="F222" i="1"/>
  <c r="F223" i="1"/>
  <c r="F230" i="1"/>
  <c r="F231" i="1"/>
  <c r="F233" i="1"/>
  <c r="F238" i="1"/>
  <c r="F239" i="1"/>
  <c r="F242" i="1"/>
  <c r="F243" i="1"/>
  <c r="F245" i="1"/>
  <c r="F247" i="1"/>
  <c r="F2" i="1"/>
  <c r="I68" i="1"/>
  <c r="I134" i="1"/>
  <c r="I81" i="1"/>
  <c r="I245" i="1"/>
  <c r="I66" i="1"/>
  <c r="I149" i="1"/>
  <c r="I42" i="1"/>
  <c r="I168" i="1"/>
  <c r="I242" i="1"/>
  <c r="I206" i="1"/>
  <c r="I205" i="1"/>
  <c r="I69" i="1"/>
  <c r="I221" i="1"/>
  <c r="I97" i="1"/>
  <c r="I243" i="1"/>
  <c r="I153" i="1"/>
  <c r="I228" i="1"/>
  <c r="I21" i="1"/>
  <c r="I222" i="1"/>
  <c r="I144" i="1"/>
  <c r="I173" i="1"/>
  <c r="I210" i="1"/>
  <c r="I73" i="1"/>
  <c r="I38" i="1"/>
  <c r="I93" i="1"/>
  <c r="I239" i="1"/>
  <c r="I139" i="1"/>
  <c r="I179" i="1"/>
  <c r="I106" i="1"/>
  <c r="I19" i="1"/>
  <c r="I116" i="1"/>
  <c r="I29" i="1"/>
  <c r="I58" i="1"/>
  <c r="I163" i="1"/>
  <c r="I50" i="1"/>
  <c r="I55" i="1"/>
  <c r="I232" i="1"/>
  <c r="I159" i="1"/>
  <c r="I56" i="1"/>
  <c r="I17" i="1"/>
  <c r="I20" i="1"/>
  <c r="I95" i="1"/>
  <c r="I64" i="1"/>
  <c r="I236" i="1"/>
  <c r="I49" i="1"/>
  <c r="I32" i="1"/>
  <c r="I141" i="1"/>
  <c r="I126" i="1"/>
  <c r="I46" i="1"/>
  <c r="I99" i="1"/>
  <c r="I175" i="1"/>
  <c r="I161" i="1"/>
  <c r="I24" i="1"/>
  <c r="I31" i="1"/>
  <c r="I182" i="1"/>
  <c r="I220" i="1"/>
  <c r="I229" i="1"/>
  <c r="I121" i="1"/>
  <c r="I122" i="1"/>
  <c r="I188" i="1"/>
  <c r="I10" i="1"/>
  <c r="I71" i="1"/>
  <c r="I30" i="1"/>
  <c r="I45" i="1"/>
  <c r="I27" i="1"/>
  <c r="I75" i="1"/>
  <c r="I115" i="1"/>
  <c r="I197" i="1"/>
  <c r="I54" i="1"/>
  <c r="I109" i="1"/>
  <c r="I170" i="1"/>
  <c r="I169" i="1"/>
  <c r="I225" i="1"/>
  <c r="I120" i="1"/>
  <c r="I244" i="1"/>
  <c r="I143" i="1"/>
  <c r="I150" i="1"/>
  <c r="I142" i="1"/>
  <c r="I90" i="1"/>
  <c r="I209" i="1"/>
  <c r="I238" i="1"/>
  <c r="I180" i="1"/>
  <c r="I23" i="1"/>
  <c r="I61" i="1"/>
  <c r="I89" i="1"/>
  <c r="I195" i="1"/>
  <c r="I87" i="1"/>
  <c r="I9" i="1"/>
  <c r="I231" i="1"/>
  <c r="I151" i="1"/>
  <c r="I208" i="1"/>
  <c r="I171" i="1"/>
  <c r="I165" i="1"/>
  <c r="I117" i="1"/>
  <c r="I83" i="1"/>
  <c r="I40" i="1"/>
  <c r="I67" i="1"/>
  <c r="I111" i="1"/>
  <c r="I192" i="1"/>
  <c r="I140" i="1"/>
  <c r="I157" i="1"/>
  <c r="I125" i="1"/>
  <c r="I14" i="1"/>
  <c r="I194" i="1"/>
  <c r="I217" i="1"/>
  <c r="I18" i="1"/>
  <c r="I60" i="1"/>
  <c r="I247" i="1"/>
  <c r="I80" i="1"/>
  <c r="I152" i="1"/>
  <c r="I240" i="1"/>
  <c r="I199" i="1"/>
  <c r="I146" i="1"/>
  <c r="I156" i="1"/>
  <c r="I118" i="1"/>
  <c r="I216" i="1"/>
  <c r="I248" i="1"/>
  <c r="I132" i="1"/>
  <c r="I114" i="1"/>
  <c r="I47" i="1"/>
  <c r="I108" i="1"/>
  <c r="I230" i="1"/>
  <c r="I233" i="1"/>
  <c r="I155" i="1"/>
  <c r="I12" i="1"/>
  <c r="I77" i="1"/>
  <c r="I51" i="1"/>
  <c r="I130" i="1"/>
  <c r="I214" i="1"/>
  <c r="I65" i="1"/>
  <c r="I57" i="1"/>
  <c r="I74" i="1"/>
  <c r="I63" i="1"/>
  <c r="I184" i="1"/>
  <c r="I112" i="1"/>
  <c r="I213" i="1"/>
  <c r="I160" i="1"/>
  <c r="I2" i="1"/>
  <c r="I98" i="1"/>
  <c r="I212" i="1"/>
  <c r="I52" i="1"/>
  <c r="I33" i="1"/>
  <c r="I135" i="1"/>
  <c r="I131" i="1"/>
  <c r="I26" i="1"/>
  <c r="I183" i="1"/>
  <c r="I22" i="1"/>
  <c r="I137" i="1"/>
  <c r="I70" i="1"/>
  <c r="I101" i="1"/>
  <c r="I86" i="1"/>
  <c r="I124" i="1"/>
  <c r="I15" i="1"/>
  <c r="I196" i="1"/>
  <c r="I138" i="1"/>
  <c r="I7" i="1"/>
  <c r="I36" i="1"/>
  <c r="I133" i="1"/>
  <c r="I16" i="1"/>
  <c r="I53" i="1"/>
  <c r="I167" i="1"/>
  <c r="I25" i="1"/>
  <c r="I215" i="1"/>
  <c r="I96" i="1"/>
  <c r="I172" i="1"/>
  <c r="I162" i="1"/>
  <c r="I82" i="1"/>
  <c r="I235" i="1"/>
  <c r="I190" i="1"/>
  <c r="I200" i="1"/>
  <c r="I223" i="1"/>
  <c r="I11" i="1"/>
  <c r="I44" i="1"/>
  <c r="I203" i="1"/>
  <c r="I178" i="1"/>
  <c r="I202" i="1"/>
  <c r="I147" i="1"/>
  <c r="I107" i="1"/>
  <c r="I127" i="1"/>
  <c r="I164" i="1"/>
  <c r="I92" i="1"/>
  <c r="I129" i="1"/>
  <c r="I193" i="1"/>
  <c r="I3" i="1"/>
  <c r="I186" i="1"/>
  <c r="I224" i="1"/>
  <c r="I37" i="1"/>
  <c r="I187" i="1"/>
  <c r="I39" i="1"/>
  <c r="I123" i="1"/>
  <c r="I76" i="1"/>
  <c r="I198" i="1"/>
  <c r="I185" i="1"/>
  <c r="I8" i="1"/>
  <c r="I78" i="1"/>
  <c r="I158" i="1"/>
  <c r="I119" i="1"/>
  <c r="I85" i="1"/>
  <c r="I35" i="1"/>
  <c r="I34" i="1"/>
  <c r="I84" i="1"/>
  <c r="I79" i="1"/>
  <c r="I6" i="1"/>
  <c r="I136" i="1"/>
  <c r="I181" i="1"/>
  <c r="I148" i="1"/>
  <c r="I104" i="1"/>
  <c r="I145" i="1"/>
  <c r="I177" i="1"/>
  <c r="I4" i="1"/>
  <c r="I28" i="1"/>
  <c r="I219" i="1"/>
  <c r="I59" i="1"/>
  <c r="I201" i="1"/>
  <c r="I100" i="1"/>
  <c r="F68" i="1"/>
  <c r="F134" i="1"/>
  <c r="F168" i="1"/>
  <c r="F97" i="1"/>
  <c r="F153" i="1"/>
  <c r="F228" i="1"/>
  <c r="F21" i="1"/>
  <c r="F144" i="1"/>
  <c r="F173" i="1"/>
  <c r="F139" i="1"/>
  <c r="F19" i="1"/>
  <c r="F116" i="1"/>
  <c r="F29" i="1"/>
  <c r="F55" i="1"/>
  <c r="F232" i="1"/>
  <c r="F56" i="1"/>
  <c r="F17" i="1"/>
  <c r="F20" i="1"/>
  <c r="F95" i="1"/>
  <c r="F64" i="1"/>
  <c r="F236" i="1"/>
  <c r="F49" i="1"/>
  <c r="F32" i="1"/>
  <c r="F99" i="1"/>
  <c r="F175" i="1"/>
  <c r="F161" i="1"/>
  <c r="F24" i="1"/>
  <c r="F31" i="1"/>
  <c r="F220" i="1"/>
  <c r="F229" i="1"/>
  <c r="F188" i="1"/>
  <c r="F71" i="1"/>
  <c r="F45" i="1"/>
  <c r="F27" i="1"/>
  <c r="F75" i="1"/>
  <c r="F115" i="1"/>
  <c r="F197" i="1"/>
  <c r="F225" i="1"/>
  <c r="F120" i="1"/>
  <c r="F244" i="1"/>
  <c r="F180" i="1"/>
  <c r="F23" i="1"/>
  <c r="F87" i="1"/>
  <c r="F9" i="1"/>
  <c r="F151" i="1"/>
  <c r="F208" i="1"/>
  <c r="F165" i="1"/>
  <c r="F117" i="1"/>
  <c r="F83" i="1"/>
  <c r="F40" i="1"/>
  <c r="F67" i="1"/>
  <c r="F111" i="1"/>
  <c r="F192" i="1"/>
  <c r="F140" i="1"/>
  <c r="F157" i="1"/>
  <c r="F125" i="1"/>
  <c r="F60" i="1"/>
  <c r="F80" i="1"/>
  <c r="F152" i="1"/>
  <c r="F240" i="1"/>
  <c r="F156" i="1"/>
  <c r="F216" i="1"/>
  <c r="F248" i="1"/>
  <c r="F132" i="1"/>
  <c r="F47" i="1"/>
  <c r="F108" i="1"/>
  <c r="F12" i="1"/>
  <c r="F51" i="1"/>
  <c r="F65" i="1"/>
  <c r="F57" i="1"/>
  <c r="F63" i="1"/>
  <c r="F184" i="1"/>
  <c r="F112" i="1"/>
  <c r="F160" i="1"/>
  <c r="F212" i="1"/>
  <c r="F52" i="1"/>
  <c r="F33" i="1"/>
  <c r="F135" i="1"/>
  <c r="F131" i="1"/>
  <c r="F137" i="1"/>
  <c r="F101" i="1"/>
  <c r="F124" i="1"/>
  <c r="F15" i="1"/>
  <c r="F196" i="1"/>
  <c r="F7" i="1"/>
  <c r="F36" i="1"/>
  <c r="F133" i="1"/>
  <c r="F16" i="1"/>
  <c r="F53" i="1"/>
  <c r="F25" i="1"/>
  <c r="F215" i="1"/>
  <c r="F96" i="1"/>
  <c r="F172" i="1"/>
  <c r="F235" i="1"/>
  <c r="F200" i="1"/>
  <c r="F11" i="1"/>
  <c r="F44" i="1"/>
  <c r="F127" i="1"/>
  <c r="F164" i="1"/>
  <c r="F92" i="1"/>
  <c r="F193" i="1"/>
  <c r="F3" i="1"/>
  <c r="F224" i="1"/>
  <c r="F37" i="1"/>
  <c r="F187" i="1"/>
  <c r="F39" i="1"/>
  <c r="F76" i="1"/>
  <c r="F8" i="1"/>
  <c r="F85" i="1"/>
  <c r="F35" i="1"/>
  <c r="F84" i="1"/>
  <c r="F79" i="1"/>
  <c r="F136" i="1"/>
  <c r="F181" i="1"/>
  <c r="F148" i="1"/>
  <c r="F104" i="1"/>
  <c r="F145" i="1"/>
  <c r="F177" i="1"/>
  <c r="F4" i="1"/>
  <c r="F28" i="1"/>
  <c r="F219" i="1"/>
  <c r="F59" i="1"/>
  <c r="F100" i="1"/>
  <c r="D2" i="2" l="1"/>
  <c r="F1" i="2"/>
  <c r="I176" i="1"/>
  <c r="I191" i="1"/>
  <c r="I211" i="1"/>
  <c r="I166" i="1"/>
  <c r="I62" i="1"/>
  <c r="I113" i="1"/>
  <c r="I13" i="1"/>
  <c r="I207" i="1"/>
  <c r="I94" i="1"/>
  <c r="I234" i="1"/>
  <c r="I237" i="1"/>
  <c r="I241" i="1"/>
  <c r="I226" i="1"/>
  <c r="I48" i="1"/>
  <c r="I227" i="1"/>
  <c r="I174" i="1"/>
  <c r="I189" i="1"/>
  <c r="I5" i="1"/>
  <c r="I110" i="1"/>
  <c r="I246" i="1"/>
  <c r="I103" i="1"/>
  <c r="I88" i="1"/>
  <c r="I91" i="1"/>
  <c r="I204" i="1"/>
  <c r="I105" i="1"/>
  <c r="I128" i="1"/>
  <c r="I72" i="1"/>
  <c r="I41" i="1"/>
  <c r="I102" i="1"/>
  <c r="I43" i="1"/>
  <c r="I218" i="1"/>
  <c r="I154" i="1"/>
  <c r="F166" i="1"/>
  <c r="F207" i="1"/>
  <c r="F241" i="1"/>
  <c r="F174" i="1"/>
  <c r="F246" i="1"/>
  <c r="F204" i="1"/>
  <c r="F41" i="1"/>
  <c r="F154" i="1"/>
  <c r="F176" i="1"/>
  <c r="F191" i="1"/>
  <c r="F211" i="1"/>
  <c r="F62" i="1"/>
  <c r="F113" i="1"/>
  <c r="F13" i="1"/>
  <c r="F94" i="1"/>
  <c r="F234" i="1"/>
  <c r="F237" i="1"/>
  <c r="F226" i="1"/>
  <c r="F48" i="1"/>
  <c r="F227" i="1"/>
  <c r="F189" i="1"/>
  <c r="F5" i="1"/>
  <c r="F110" i="1"/>
  <c r="F103" i="1"/>
  <c r="F88" i="1"/>
  <c r="F91" i="1"/>
  <c r="F105" i="1"/>
  <c r="F128" i="1"/>
  <c r="F72" i="1"/>
  <c r="F102" i="1"/>
  <c r="F43" i="1"/>
  <c r="F218" i="1"/>
  <c r="E2" i="2" l="1"/>
  <c r="G1" i="2"/>
  <c r="H1" i="2" l="1"/>
  <c r="G2" i="2" l="1"/>
  <c r="I1" i="2"/>
  <c r="H2" i="2" l="1"/>
  <c r="J1" i="2"/>
  <c r="K1" i="2" l="1"/>
  <c r="J2" i="2" l="1"/>
  <c r="L1" i="2"/>
  <c r="K2" i="2" l="1"/>
  <c r="M1" i="2"/>
  <c r="N1" i="2" l="1"/>
  <c r="M2" i="2" l="1"/>
  <c r="O1" i="2"/>
  <c r="N2" i="2" l="1"/>
  <c r="P1" i="2"/>
  <c r="Q1" i="2" l="1"/>
  <c r="P2" i="2" l="1"/>
  <c r="R1" i="2"/>
  <c r="Q2" i="2" l="1"/>
  <c r="S1" i="2"/>
  <c r="T1" i="2" l="1"/>
  <c r="S2" i="2" l="1"/>
  <c r="U1" i="2"/>
  <c r="T2" i="2" l="1"/>
  <c r="V1" i="2"/>
  <c r="W1" i="2" l="1"/>
  <c r="V2" i="2" l="1"/>
  <c r="X1" i="2"/>
  <c r="W2" i="2" l="1"/>
  <c r="Y1" i="2"/>
  <c r="Z1" i="2" l="1"/>
  <c r="Y2" i="2" l="1"/>
  <c r="AA1" i="2"/>
  <c r="Z2" i="2" l="1"/>
  <c r="AB1" i="2"/>
  <c r="AC1" i="2" l="1"/>
  <c r="AB2" i="2" l="1"/>
  <c r="AD1" i="2"/>
  <c r="AC2" i="2" l="1"/>
  <c r="AE1" i="2"/>
  <c r="AF1" i="2" l="1"/>
  <c r="AE2" i="2" l="1"/>
  <c r="AG1" i="2"/>
  <c r="AF2" i="2" l="1"/>
  <c r="AH1" i="2"/>
  <c r="I2" i="2" l="1"/>
  <c r="AH2" i="2" l="1"/>
  <c r="L2" i="2"/>
  <c r="O2" i="2"/>
  <c r="R2" i="2" l="1"/>
  <c r="U2" i="2" l="1"/>
  <c r="X2" i="2" l="1"/>
  <c r="AA2" i="2" l="1"/>
  <c r="AD2" i="2" l="1"/>
  <c r="AG2" i="2" l="1"/>
  <c r="C3" i="2"/>
  <c r="C138" i="2" l="1"/>
  <c r="C39" i="2"/>
  <c r="C38" i="2"/>
  <c r="C106" i="2"/>
  <c r="C103" i="2"/>
  <c r="C151" i="2"/>
  <c r="C101" i="2"/>
  <c r="C20" i="2"/>
  <c r="C133" i="2"/>
  <c r="C37" i="2"/>
  <c r="C186" i="2"/>
  <c r="C198" i="2"/>
  <c r="C196" i="2"/>
  <c r="C197" i="2"/>
  <c r="C88" i="2"/>
  <c r="C61" i="2"/>
  <c r="C188" i="2"/>
  <c r="C141" i="2"/>
  <c r="C109" i="2"/>
  <c r="C169" i="2"/>
  <c r="C85" i="2"/>
  <c r="C244" i="2"/>
  <c r="C179" i="2"/>
  <c r="C68" i="2"/>
  <c r="C144" i="2"/>
  <c r="C24" i="2"/>
  <c r="C150" i="2"/>
  <c r="C100" i="2"/>
  <c r="C234" i="2"/>
  <c r="C79" i="2"/>
  <c r="C183" i="2"/>
  <c r="C147" i="2"/>
  <c r="C155" i="2"/>
  <c r="C45" i="2"/>
  <c r="C57" i="2"/>
  <c r="C210" i="2"/>
  <c r="C87" i="2"/>
  <c r="C58" i="2"/>
  <c r="C224" i="2"/>
  <c r="C64" i="2"/>
  <c r="C206" i="2"/>
  <c r="C12" i="2"/>
  <c r="C110" i="2"/>
  <c r="C90" i="2"/>
  <c r="C22" i="2"/>
  <c r="C46" i="2"/>
  <c r="C30" i="2"/>
  <c r="C98" i="2"/>
  <c r="C16" i="2"/>
  <c r="C121" i="2"/>
  <c r="C105" i="2"/>
  <c r="C71" i="2"/>
  <c r="C66" i="2"/>
  <c r="C26" i="2"/>
  <c r="C72" i="2"/>
  <c r="C82" i="2"/>
  <c r="C172" i="2"/>
  <c r="C190" i="2"/>
  <c r="C84" i="2"/>
  <c r="C203" i="2"/>
  <c r="C6" i="2"/>
  <c r="C52" i="2"/>
  <c r="C33" i="2"/>
  <c r="C175" i="2"/>
  <c r="C127" i="2"/>
  <c r="C189" i="2"/>
  <c r="C76" i="2"/>
  <c r="C212" i="2"/>
  <c r="C241" i="2"/>
  <c r="C166" i="2"/>
  <c r="C219" i="2"/>
  <c r="C225" i="2"/>
  <c r="C242" i="2"/>
  <c r="C201" i="2"/>
  <c r="C168" i="2"/>
  <c r="C216" i="2"/>
  <c r="C249" i="2"/>
  <c r="C41" i="2"/>
  <c r="C91" i="2"/>
  <c r="C134" i="2"/>
  <c r="C135" i="2"/>
  <c r="C161" i="2"/>
  <c r="C209" i="2"/>
  <c r="C119" i="2"/>
  <c r="C60" i="2"/>
  <c r="C124" i="2"/>
  <c r="C181" i="2"/>
  <c r="C120" i="2"/>
  <c r="C7" i="2"/>
  <c r="C227" i="2"/>
  <c r="C163" i="2"/>
  <c r="C145" i="2"/>
  <c r="C194" i="2"/>
  <c r="C243" i="2"/>
  <c r="C200" i="2"/>
  <c r="C229" i="2"/>
  <c r="C152" i="2"/>
  <c r="C131" i="2"/>
  <c r="C237" i="2"/>
  <c r="C114" i="2"/>
  <c r="C17" i="2"/>
  <c r="C182" i="2"/>
  <c r="C146" i="2"/>
  <c r="C23" i="2"/>
  <c r="C93" i="2"/>
  <c r="C118" i="2"/>
  <c r="C15" i="2"/>
  <c r="C42" i="2"/>
  <c r="C9" i="2"/>
  <c r="C65" i="2"/>
  <c r="C160" i="2"/>
  <c r="C116" i="2"/>
  <c r="C165" i="2"/>
  <c r="C56" i="2"/>
  <c r="C245" i="2"/>
  <c r="C43" i="2"/>
  <c r="C10" i="2"/>
  <c r="C208" i="2"/>
  <c r="C25" i="2"/>
  <c r="C5" i="2"/>
  <c r="C143" i="2"/>
  <c r="C75" i="2"/>
  <c r="C92" i="2"/>
  <c r="C246" i="2"/>
  <c r="C111" i="2"/>
  <c r="C123" i="2"/>
  <c r="C236" i="2"/>
  <c r="C44" i="2"/>
  <c r="C247" i="2"/>
  <c r="C94" i="2"/>
  <c r="C125" i="2"/>
  <c r="C217" i="2"/>
  <c r="C221" i="2"/>
  <c r="C159" i="2"/>
  <c r="C176" i="2"/>
  <c r="C95" i="2"/>
  <c r="C50" i="2"/>
  <c r="C248" i="2"/>
  <c r="C70" i="2"/>
  <c r="C51" i="2"/>
  <c r="C171" i="2"/>
  <c r="C34" i="2"/>
  <c r="C27" i="2"/>
  <c r="C239" i="2"/>
  <c r="C89" i="2"/>
  <c r="C54" i="2"/>
  <c r="C99" i="2"/>
  <c r="C233" i="2"/>
  <c r="C67" i="2"/>
  <c r="C130" i="2"/>
  <c r="C129" i="2"/>
  <c r="C230" i="2"/>
  <c r="C157" i="2"/>
  <c r="C232" i="2"/>
  <c r="C164" i="2"/>
  <c r="C202" i="2"/>
  <c r="C187" i="2"/>
  <c r="C228" i="2"/>
  <c r="C178" i="2"/>
  <c r="C204" i="2"/>
  <c r="C174" i="2"/>
  <c r="C149" i="2"/>
  <c r="C104" i="2"/>
  <c r="C185" i="2"/>
  <c r="C62" i="2"/>
  <c r="C170" i="2"/>
  <c r="C13" i="2"/>
  <c r="C226" i="2"/>
  <c r="C191" i="2"/>
  <c r="C28" i="2"/>
  <c r="C193" i="2"/>
  <c r="C107" i="2"/>
  <c r="C139" i="2"/>
  <c r="C117" i="2"/>
  <c r="C83" i="2"/>
  <c r="C86" i="2"/>
  <c r="C162" i="2"/>
  <c r="C211" i="2"/>
  <c r="C59" i="2"/>
  <c r="C214" i="2"/>
  <c r="C215" i="2"/>
  <c r="C55" i="2"/>
  <c r="C180" i="2"/>
  <c r="C137" i="2"/>
  <c r="C97" i="2"/>
  <c r="C14" i="2"/>
  <c r="C77" i="2"/>
  <c r="C218" i="2"/>
  <c r="C154" i="2"/>
  <c r="C49" i="2"/>
  <c r="C32" i="2"/>
  <c r="C108" i="2"/>
  <c r="C199" i="2"/>
  <c r="C122" i="2"/>
  <c r="C205" i="2"/>
  <c r="C31" i="2"/>
  <c r="C112" i="2"/>
  <c r="C235" i="2"/>
  <c r="C115" i="2"/>
  <c r="C47" i="2"/>
  <c r="C222" i="2"/>
  <c r="C158" i="2"/>
  <c r="C195" i="2"/>
  <c r="C96" i="2"/>
  <c r="C136" i="2"/>
  <c r="C223" i="2"/>
  <c r="C53" i="2"/>
  <c r="C74" i="2"/>
  <c r="C19" i="2"/>
  <c r="C73" i="2"/>
  <c r="C240" i="2"/>
  <c r="C142" i="2"/>
  <c r="C102" i="2"/>
  <c r="C192" i="2"/>
  <c r="C29" i="2"/>
  <c r="C148" i="2"/>
  <c r="C153" i="2"/>
  <c r="C35" i="2"/>
  <c r="C21" i="2"/>
  <c r="C173" i="2"/>
  <c r="C140" i="2"/>
  <c r="C132" i="2"/>
  <c r="C18" i="2"/>
  <c r="C238" i="2"/>
  <c r="C48" i="2"/>
  <c r="C167" i="2"/>
  <c r="C231" i="2"/>
  <c r="C184" i="2"/>
  <c r="C63" i="2"/>
  <c r="C126" i="2"/>
  <c r="C78" i="2"/>
  <c r="C11" i="2"/>
  <c r="C113" i="2"/>
  <c r="C81" i="2"/>
  <c r="C213" i="2"/>
  <c r="C8" i="2"/>
  <c r="C177" i="2"/>
  <c r="C36" i="2"/>
  <c r="C69" i="2"/>
  <c r="C40" i="2"/>
  <c r="C156" i="2"/>
  <c r="C220" i="2"/>
  <c r="C80" i="2"/>
  <c r="C207" i="2"/>
  <c r="C128" i="2"/>
  <c r="C4" i="2" l="1"/>
  <c r="F2" i="2"/>
  <c r="C2" i="2" s="1"/>
</calcChain>
</file>

<file path=xl/sharedStrings.xml><?xml version="1.0" encoding="utf-8"?>
<sst xmlns="http://schemas.openxmlformats.org/spreadsheetml/2006/main" count="1247" uniqueCount="751">
  <si>
    <t>編號</t>
  </si>
  <si>
    <t>借款金額</t>
  </si>
  <si>
    <t>借款日期</t>
  </si>
  <si>
    <t>還款日期</t>
  </si>
  <si>
    <t>每月還款</t>
    <phoneticPr fontId="2" type="noConversion"/>
  </si>
  <si>
    <t>借款
(年)利率</t>
    <phoneticPr fontId="2" type="noConversion"/>
  </si>
  <si>
    <t>借款
年數</t>
    <phoneticPr fontId="2" type="noConversion"/>
  </si>
  <si>
    <t>邱宣謙</t>
  </si>
  <si>
    <t>F197611992</t>
  </si>
  <si>
    <t>戴宜剛</t>
  </si>
  <si>
    <t>X242641082</t>
  </si>
  <si>
    <t>柳沂瑀</t>
  </si>
  <si>
    <t>I146316563</t>
  </si>
  <si>
    <t>何媛境</t>
  </si>
  <si>
    <t>L179585742</t>
  </si>
  <si>
    <t>卓祈達</t>
  </si>
  <si>
    <t>G194855372</t>
  </si>
  <si>
    <t>崔介坤</t>
  </si>
  <si>
    <t>H191795457</t>
  </si>
  <si>
    <t>甘鎮陞</t>
  </si>
  <si>
    <t>B210148532</t>
  </si>
  <si>
    <t>康懿喻</t>
  </si>
  <si>
    <t>T273138848</t>
  </si>
  <si>
    <t>沈時琪</t>
  </si>
  <si>
    <t>K179288657</t>
  </si>
  <si>
    <t>沈芸韻</t>
  </si>
  <si>
    <t>P141553834</t>
  </si>
  <si>
    <t>韓展茜</t>
  </si>
  <si>
    <t>Z218703776</t>
  </si>
  <si>
    <t>洪欣家</t>
  </si>
  <si>
    <t>F121849462</t>
  </si>
  <si>
    <t>塗婷禛</t>
  </si>
  <si>
    <t>K189540522</t>
  </si>
  <si>
    <t>李峰茹</t>
  </si>
  <si>
    <t>Y205725857</t>
  </si>
  <si>
    <t>賀依駒</t>
  </si>
  <si>
    <t>J103209248</t>
  </si>
  <si>
    <t>潘青文</t>
  </si>
  <si>
    <t>V106094359</t>
  </si>
  <si>
    <t>高晏棻</t>
  </si>
  <si>
    <t>W173884751</t>
  </si>
  <si>
    <t>刁以揚</t>
  </si>
  <si>
    <t>P215281505</t>
  </si>
  <si>
    <t>嚴伶昇</t>
  </si>
  <si>
    <t>O226206299</t>
  </si>
  <si>
    <t>倪弘瓘</t>
  </si>
  <si>
    <t>O247278790</t>
  </si>
  <si>
    <t>段菀升</t>
  </si>
  <si>
    <t>K129397381</t>
  </si>
  <si>
    <t>湯浩津</t>
  </si>
  <si>
    <t>K107216168</t>
  </si>
  <si>
    <t>游仲南</t>
  </si>
  <si>
    <t>G153534740</t>
  </si>
  <si>
    <t>彭偲輔</t>
  </si>
  <si>
    <t>S177521209</t>
  </si>
  <si>
    <t>范喬女</t>
  </si>
  <si>
    <t>C226666058</t>
  </si>
  <si>
    <t>許伯臣</t>
  </si>
  <si>
    <t>Y112481048</t>
  </si>
  <si>
    <t>葉碩菱</t>
  </si>
  <si>
    <t>L179786109</t>
  </si>
  <si>
    <t>符兆嬙</t>
  </si>
  <si>
    <t>Q235051366</t>
  </si>
  <si>
    <t>廖玠諺</t>
  </si>
  <si>
    <t>K218536676</t>
  </si>
  <si>
    <t>朱絲勻</t>
  </si>
  <si>
    <t>E158393944</t>
  </si>
  <si>
    <t>衣嵩綸</t>
  </si>
  <si>
    <t>G100419306</t>
  </si>
  <si>
    <t>季詩萍</t>
  </si>
  <si>
    <t>J102397778</t>
  </si>
  <si>
    <t>劉絹茹</t>
  </si>
  <si>
    <t>K189517535</t>
  </si>
  <si>
    <t>涂稚娜</t>
  </si>
  <si>
    <t>K179214695</t>
  </si>
  <si>
    <t>駱苹盈</t>
  </si>
  <si>
    <t>I220187859</t>
  </si>
  <si>
    <t>辜韞嬪</t>
  </si>
  <si>
    <t>I187659694</t>
  </si>
  <si>
    <t>金瑄哲</t>
  </si>
  <si>
    <t>N186510919</t>
  </si>
  <si>
    <t>杜建豪</t>
  </si>
  <si>
    <t>E279556214</t>
  </si>
  <si>
    <t>賴暘麗</t>
  </si>
  <si>
    <t>N176191079</t>
  </si>
  <si>
    <t>塗方頡</t>
  </si>
  <si>
    <t>Z137197780</t>
  </si>
  <si>
    <t>柯尚冠</t>
  </si>
  <si>
    <t>M223834244</t>
  </si>
  <si>
    <t>聶口晟</t>
  </si>
  <si>
    <t>I270796892</t>
  </si>
  <si>
    <t>何峻嫺</t>
  </si>
  <si>
    <t>U189799993</t>
  </si>
  <si>
    <t>章博寬</t>
  </si>
  <si>
    <t>H283712521</t>
  </si>
  <si>
    <t>馮康旨</t>
  </si>
  <si>
    <t>E184521762</t>
  </si>
  <si>
    <t>傅恩喨</t>
  </si>
  <si>
    <t>M170530629</t>
  </si>
  <si>
    <t>段筱任</t>
  </si>
  <si>
    <t>G283841592</t>
  </si>
  <si>
    <t>范胤男</t>
  </si>
  <si>
    <t>U194535818</t>
  </si>
  <si>
    <t>廖影曄</t>
  </si>
  <si>
    <t>S292060183</t>
  </si>
  <si>
    <t>符婉旨</t>
  </si>
  <si>
    <t>W165733446</t>
  </si>
  <si>
    <t>婁錫杰</t>
  </si>
  <si>
    <t>Z145365128</t>
  </si>
  <si>
    <t>巫敏均</t>
  </si>
  <si>
    <t>W123824203</t>
  </si>
  <si>
    <t>范琮之</t>
  </si>
  <si>
    <t>E115716964</t>
  </si>
  <si>
    <t>毛耕騰</t>
  </si>
  <si>
    <t>K199369162</t>
  </si>
  <si>
    <t>詹修諺</t>
  </si>
  <si>
    <t>P158317711</t>
  </si>
  <si>
    <t>甘旼苓</t>
  </si>
  <si>
    <t>E126876922</t>
  </si>
  <si>
    <t>冉曜妘</t>
  </si>
  <si>
    <t>R298512523</t>
  </si>
  <si>
    <t>符盈康</t>
  </si>
  <si>
    <t>F218786717</t>
  </si>
  <si>
    <t>荊衍欣</t>
  </si>
  <si>
    <t>G291898974</t>
  </si>
  <si>
    <t>宣侑正</t>
  </si>
  <si>
    <t>Q212269910</t>
  </si>
  <si>
    <t>周慶如</t>
  </si>
  <si>
    <t>W251519925</t>
  </si>
  <si>
    <t>詹翼嵐</t>
  </si>
  <si>
    <t>P131811499</t>
  </si>
  <si>
    <t>姚睬頻</t>
  </si>
  <si>
    <t>C100134341</t>
  </si>
  <si>
    <t>簡茂勤</t>
  </si>
  <si>
    <t>P174784330</t>
  </si>
  <si>
    <t>鄭翎捷</t>
  </si>
  <si>
    <t>D243338219</t>
  </si>
  <si>
    <t>游龍凡</t>
  </si>
  <si>
    <t>A184141795</t>
  </si>
  <si>
    <t>關亞虹</t>
  </si>
  <si>
    <t>D108201926</t>
  </si>
  <si>
    <t>羅婕錡</t>
  </si>
  <si>
    <t>J194283900</t>
  </si>
  <si>
    <t>嚴騰為</t>
  </si>
  <si>
    <t>E183950910</t>
  </si>
  <si>
    <t>葉議勤</t>
  </si>
  <si>
    <t>B199146149</t>
  </si>
  <si>
    <t>喻旭生</t>
  </si>
  <si>
    <t>E255577576</t>
  </si>
  <si>
    <t>游淳坤</t>
  </si>
  <si>
    <t>F166597123</t>
  </si>
  <si>
    <t>許讚晨</t>
  </si>
  <si>
    <t>Z170506571</t>
  </si>
  <si>
    <t>亓崴哲</t>
  </si>
  <si>
    <t>E153827860</t>
  </si>
  <si>
    <t>謝信寬</t>
  </si>
  <si>
    <t>J123881914</t>
  </si>
  <si>
    <t>金筑軍</t>
  </si>
  <si>
    <t>T160279662</t>
  </si>
  <si>
    <t>安時如</t>
  </si>
  <si>
    <t>R192068512</t>
  </si>
  <si>
    <t>徐紳毓</t>
  </si>
  <si>
    <t>E195222691</t>
  </si>
  <si>
    <t>唐惠丹</t>
  </si>
  <si>
    <t>M167837796</t>
  </si>
  <si>
    <t>戴衍齊</t>
  </si>
  <si>
    <t>Z274317820</t>
  </si>
  <si>
    <t>官之旨</t>
  </si>
  <si>
    <t>N278481712</t>
  </si>
  <si>
    <t>迮謦順</t>
  </si>
  <si>
    <t>I165448354</t>
  </si>
  <si>
    <t>甘穎葉</t>
  </si>
  <si>
    <t>R250605147</t>
  </si>
  <si>
    <t>郁枝暐</t>
  </si>
  <si>
    <t>G161783911</t>
  </si>
  <si>
    <t>魏毓力</t>
  </si>
  <si>
    <t>Q174978888</t>
  </si>
  <si>
    <t>陳林榆</t>
  </si>
  <si>
    <t>O179692505</t>
  </si>
  <si>
    <t>張讚敏</t>
  </si>
  <si>
    <t>P238802410</t>
  </si>
  <si>
    <t>龔立逸</t>
  </si>
  <si>
    <t>I226641104</t>
  </si>
  <si>
    <t>武芸汶</t>
  </si>
  <si>
    <t>F234591868</t>
  </si>
  <si>
    <t>郁能貽</t>
  </si>
  <si>
    <t>J278885002</t>
  </si>
  <si>
    <t>亓愛聿</t>
  </si>
  <si>
    <t>L207416744</t>
  </si>
  <si>
    <t>喬振岳</t>
  </si>
  <si>
    <t>I120803341</t>
  </si>
  <si>
    <t>倪輔雍</t>
  </si>
  <si>
    <t>A272255729</t>
  </si>
  <si>
    <t>蘇紹葳</t>
  </si>
  <si>
    <t>R235752406</t>
  </si>
  <si>
    <t>謝禮暄</t>
  </si>
  <si>
    <t>Z291368201</t>
  </si>
  <si>
    <t>歐俋承</t>
  </si>
  <si>
    <t>L214104335</t>
  </si>
  <si>
    <t>方右媕</t>
  </si>
  <si>
    <t>H266498801</t>
  </si>
  <si>
    <t>葉詔升</t>
  </si>
  <si>
    <t>D172722459</t>
  </si>
  <si>
    <t>柯上源</t>
  </si>
  <si>
    <t>V256634130</t>
  </si>
  <si>
    <t>湯憶宸</t>
  </si>
  <si>
    <t>U283209142</t>
  </si>
  <si>
    <t>陸姵雯</t>
  </si>
  <si>
    <t>F211667363</t>
  </si>
  <si>
    <t>郭丞秦</t>
  </si>
  <si>
    <t>G137139025</t>
  </si>
  <si>
    <t>趙倚俐</t>
  </si>
  <si>
    <t>Q245542621</t>
  </si>
  <si>
    <t>羅家吟</t>
  </si>
  <si>
    <t>E253200863</t>
  </si>
  <si>
    <t>謝源淇</t>
  </si>
  <si>
    <t>T150722160</t>
  </si>
  <si>
    <t>秦泓基</t>
  </si>
  <si>
    <t>T208886684</t>
  </si>
  <si>
    <t>張傑螢</t>
  </si>
  <si>
    <t>L294220951</t>
  </si>
  <si>
    <t>喬起如</t>
  </si>
  <si>
    <t>G231479078</t>
  </si>
  <si>
    <t>黃宸能</t>
  </si>
  <si>
    <t>P228835319</t>
  </si>
  <si>
    <t>葉韋綺</t>
  </si>
  <si>
    <t>Q194395991</t>
  </si>
  <si>
    <t>李禹澔</t>
  </si>
  <si>
    <t>G195002142</t>
  </si>
  <si>
    <t>何瀚鍵</t>
  </si>
  <si>
    <t>Z286697886</t>
  </si>
  <si>
    <t>萬依羽</t>
  </si>
  <si>
    <t>C146661294</t>
  </si>
  <si>
    <t>鄭卉欣</t>
  </si>
  <si>
    <t>A219792816</t>
  </si>
  <si>
    <t>萬懿喬</t>
  </si>
  <si>
    <t>D237653677</t>
  </si>
  <si>
    <t>迮美媛</t>
  </si>
  <si>
    <t>M280053568</t>
  </si>
  <si>
    <t>董慧達</t>
  </si>
  <si>
    <t>O200572130</t>
  </si>
  <si>
    <t>施勃葦</t>
  </si>
  <si>
    <t>T147103665</t>
  </si>
  <si>
    <t>溫盈慶</t>
  </si>
  <si>
    <t>H115588930</t>
  </si>
  <si>
    <t>武翎意</t>
  </si>
  <si>
    <t>L161604044</t>
  </si>
  <si>
    <t>高秋寧</t>
  </si>
  <si>
    <t>I192910187</t>
  </si>
  <si>
    <t>溫仁耘</t>
  </si>
  <si>
    <t>T128277480</t>
  </si>
  <si>
    <t>談龍葳</t>
  </si>
  <si>
    <t>U218500273</t>
  </si>
  <si>
    <t>姜君寧</t>
  </si>
  <si>
    <t>X174587650</t>
  </si>
  <si>
    <t>阮衍易</t>
  </si>
  <si>
    <t>I211133614</t>
  </si>
  <si>
    <t>蘇芝容</t>
  </si>
  <si>
    <t>M186092056</t>
  </si>
  <si>
    <t>田兆伶</t>
  </si>
  <si>
    <t>J192756859</t>
  </si>
  <si>
    <t>尤瑋勛</t>
  </si>
  <si>
    <t>N267836903</t>
  </si>
  <si>
    <t>角浚珈</t>
  </si>
  <si>
    <t>M257538217</t>
  </si>
  <si>
    <t>官煜嘉</t>
  </si>
  <si>
    <t>R108527152</t>
  </si>
  <si>
    <t>段茵箏</t>
  </si>
  <si>
    <t>G103578124</t>
  </si>
  <si>
    <t>侯定玶</t>
  </si>
  <si>
    <t>Y204055653</t>
  </si>
  <si>
    <t>連勻僑</t>
  </si>
  <si>
    <t>W177472484</t>
  </si>
  <si>
    <t>龔德彥</t>
  </si>
  <si>
    <t>A134087311</t>
  </si>
  <si>
    <t>葉翊芝</t>
  </si>
  <si>
    <t>O173381117</t>
  </si>
  <si>
    <t>白筌蒼</t>
  </si>
  <si>
    <t>S167919630</t>
  </si>
  <si>
    <t>武尉筌</t>
  </si>
  <si>
    <t>E111119069</t>
  </si>
  <si>
    <t>曾敬彰</t>
  </si>
  <si>
    <t>Y281906578</t>
  </si>
  <si>
    <t>油俞茹</t>
  </si>
  <si>
    <t>M181161528</t>
  </si>
  <si>
    <t>欒翰曦</t>
  </si>
  <si>
    <t>N272700377</t>
  </si>
  <si>
    <t>歐晴良</t>
  </si>
  <si>
    <t>A292648143</t>
  </si>
  <si>
    <t>康均澔</t>
  </si>
  <si>
    <t>G199008192</t>
  </si>
  <si>
    <t>唐珂然</t>
  </si>
  <si>
    <t>X199537664</t>
  </si>
  <si>
    <t>鄧雅翀</t>
  </si>
  <si>
    <t>Q136811280</t>
  </si>
  <si>
    <t>金少淇</t>
  </si>
  <si>
    <t>M132541362</t>
  </si>
  <si>
    <t>凌俊倫</t>
  </si>
  <si>
    <t>M227154953</t>
  </si>
  <si>
    <t>邱蘊丹</t>
  </si>
  <si>
    <t>W266657559</t>
  </si>
  <si>
    <t>方蘇悅</t>
  </si>
  <si>
    <t>Q164591471</t>
  </si>
  <si>
    <t>伍龍非</t>
  </si>
  <si>
    <t>C267351539</t>
  </si>
  <si>
    <t>顧焜昕</t>
  </si>
  <si>
    <t>P244133609</t>
  </si>
  <si>
    <t>刁麗竹</t>
  </si>
  <si>
    <t>U102357942</t>
  </si>
  <si>
    <t>謝慈羽</t>
  </si>
  <si>
    <t>F141619694</t>
  </si>
  <si>
    <t>倪劭翰</t>
  </si>
  <si>
    <t>A292253489</t>
  </si>
  <si>
    <t>謝至村</t>
  </si>
  <si>
    <t>F214805397</t>
  </si>
  <si>
    <t>姚常慈</t>
  </si>
  <si>
    <t>A129138218</t>
  </si>
  <si>
    <t>許習偉</t>
  </si>
  <si>
    <t>E224419300</t>
  </si>
  <si>
    <t>喻友丞</t>
  </si>
  <si>
    <t>O150128017</t>
  </si>
  <si>
    <t>姜俐南</t>
  </si>
  <si>
    <t>W148837276</t>
  </si>
  <si>
    <t>歐煥芸</t>
  </si>
  <si>
    <t>I235203605</t>
  </si>
  <si>
    <t>姚蕓彬</t>
  </si>
  <si>
    <t>V100269876</t>
  </si>
  <si>
    <t>康讓幀</t>
  </si>
  <si>
    <t>L280677906</t>
  </si>
  <si>
    <t>林與倍</t>
  </si>
  <si>
    <t>W264706027</t>
  </si>
  <si>
    <t>康仁方</t>
  </si>
  <si>
    <t>I188872508</t>
  </si>
  <si>
    <t>嚴姝齊</t>
  </si>
  <si>
    <t>U231117449</t>
  </si>
  <si>
    <t>趙玲珊</t>
  </si>
  <si>
    <t>Q212415841</t>
  </si>
  <si>
    <t>許盟硯</t>
  </si>
  <si>
    <t>E164837232</t>
  </si>
  <si>
    <t>湯幸融</t>
  </si>
  <si>
    <t>J188128381</t>
  </si>
  <si>
    <t>余季瑭</t>
  </si>
  <si>
    <t>E208236326</t>
  </si>
  <si>
    <t>何楚萁</t>
  </si>
  <si>
    <t>H131938844</t>
  </si>
  <si>
    <t>古維棋</t>
  </si>
  <si>
    <t>Z125852626</t>
  </si>
  <si>
    <t>游雨昊</t>
  </si>
  <si>
    <t>N243676628</t>
  </si>
  <si>
    <t>阮季驊</t>
  </si>
  <si>
    <t>S213529360</t>
  </si>
  <si>
    <t>倪方介</t>
  </si>
  <si>
    <t>U152519156</t>
  </si>
  <si>
    <t>章坦吟</t>
  </si>
  <si>
    <t>O281393746</t>
  </si>
  <si>
    <t>田沂山</t>
  </si>
  <si>
    <t>T212319646</t>
  </si>
  <si>
    <t>范閔昀</t>
  </si>
  <si>
    <t>H164810158</t>
  </si>
  <si>
    <t>馮坤帆</t>
  </si>
  <si>
    <t>I197473845</t>
  </si>
  <si>
    <t>柳嵩媛</t>
  </si>
  <si>
    <t>I294807247</t>
  </si>
  <si>
    <t>徐祖仁</t>
  </si>
  <si>
    <t>W106487776</t>
  </si>
  <si>
    <t>廖靖懿</t>
  </si>
  <si>
    <t>Y208568025</t>
  </si>
  <si>
    <t>徐濰誠</t>
  </si>
  <si>
    <t>O170881075</t>
  </si>
  <si>
    <t>翁永聿</t>
  </si>
  <si>
    <t>J274893336</t>
  </si>
  <si>
    <t>田見珈</t>
  </si>
  <si>
    <t>F106272144</t>
  </si>
  <si>
    <t>詹憲學</t>
  </si>
  <si>
    <t>Q243489395</t>
  </si>
  <si>
    <t>方詠谷</t>
  </si>
  <si>
    <t>M203786171</t>
  </si>
  <si>
    <t>崔丞唯</t>
  </si>
  <si>
    <t>N239563675</t>
  </si>
  <si>
    <t>尤旦敏</t>
  </si>
  <si>
    <t>I141587744</t>
  </si>
  <si>
    <t>黃炫吟</t>
  </si>
  <si>
    <t>M190718702</t>
  </si>
  <si>
    <t>龔達臻</t>
  </si>
  <si>
    <t>Y128373908</t>
  </si>
  <si>
    <t>金藝琳</t>
  </si>
  <si>
    <t>W222465007</t>
  </si>
  <si>
    <t>柯駿萩</t>
  </si>
  <si>
    <t>B166199448</t>
  </si>
  <si>
    <t>秦芝林</t>
  </si>
  <si>
    <t>P283254087</t>
  </si>
  <si>
    <t>王峰凡</t>
  </si>
  <si>
    <t>O106735636</t>
  </si>
  <si>
    <t>倪蕭蘋</t>
  </si>
  <si>
    <t>E171636372</t>
  </si>
  <si>
    <t>曹大明</t>
  </si>
  <si>
    <t>P129814962</t>
  </si>
  <si>
    <t>鍾浚鈺</t>
  </si>
  <si>
    <t>O163346509</t>
  </si>
  <si>
    <t>莊藝萁</t>
  </si>
  <si>
    <t>V220756218</t>
  </si>
  <si>
    <t>顏憲鈞</t>
  </si>
  <si>
    <t>V208247625</t>
  </si>
  <si>
    <t>薛永祐</t>
  </si>
  <si>
    <t>H291280173</t>
  </si>
  <si>
    <t>魏莞縈</t>
  </si>
  <si>
    <t>Y217223895</t>
  </si>
  <si>
    <t>甘汀岳</t>
  </si>
  <si>
    <t>O215029800</t>
  </si>
  <si>
    <t>聶韶怡</t>
  </si>
  <si>
    <t>C146134414</t>
  </si>
  <si>
    <t>姬玄諺</t>
  </si>
  <si>
    <t>P125218115</t>
  </si>
  <si>
    <t>滑惠唯</t>
  </si>
  <si>
    <t>K207799483</t>
  </si>
  <si>
    <t>涂蔓衛</t>
  </si>
  <si>
    <t>X249056409</t>
  </si>
  <si>
    <t>侯有綱</t>
  </si>
  <si>
    <t>A250986410</t>
  </si>
  <si>
    <t>談麗盈</t>
  </si>
  <si>
    <t>Z130097138</t>
  </si>
  <si>
    <t>溫皇杰</t>
  </si>
  <si>
    <t>P148164345</t>
  </si>
  <si>
    <t>高絹璟</t>
  </si>
  <si>
    <t>E190132377</t>
  </si>
  <si>
    <t>滑彥珂</t>
  </si>
  <si>
    <t>B208969388</t>
  </si>
  <si>
    <t>杜學岑</t>
  </si>
  <si>
    <t>O102623528</t>
  </si>
  <si>
    <t>范雋貴</t>
  </si>
  <si>
    <t>T225212128</t>
  </si>
  <si>
    <t>古敦呈</t>
  </si>
  <si>
    <t>L161969708</t>
  </si>
  <si>
    <t>紀姵楠</t>
  </si>
  <si>
    <t>C150685518</t>
  </si>
  <si>
    <t>施斯程</t>
  </si>
  <si>
    <t>H143044447</t>
  </si>
  <si>
    <t>凌立言</t>
  </si>
  <si>
    <t>D102117469</t>
  </si>
  <si>
    <t>莊擷宏</t>
  </si>
  <si>
    <t>S106687766</t>
  </si>
  <si>
    <t>喻蕓娟</t>
  </si>
  <si>
    <t>V199530281</t>
  </si>
  <si>
    <t>荊雪韻</t>
  </si>
  <si>
    <t>K195955834</t>
  </si>
  <si>
    <t>蕭議祠</t>
  </si>
  <si>
    <t>C125252546</t>
  </si>
  <si>
    <t>夏俞雍</t>
  </si>
  <si>
    <t>A283024666</t>
  </si>
  <si>
    <t>涂煜唯</t>
  </si>
  <si>
    <t>Y136571245</t>
  </si>
  <si>
    <t>巫青順</t>
  </si>
  <si>
    <t>Q179761073</t>
  </si>
  <si>
    <t>辜讓蘋</t>
  </si>
  <si>
    <t>U255419957</t>
  </si>
  <si>
    <t>魏姵綾</t>
  </si>
  <si>
    <t>D248253620</t>
  </si>
  <si>
    <t>胡亮諄</t>
  </si>
  <si>
    <t>X245306391</t>
  </si>
  <si>
    <t>談汶峻</t>
  </si>
  <si>
    <t>F298636097</t>
  </si>
  <si>
    <t>角皓芹</t>
  </si>
  <si>
    <t>V150380120</t>
  </si>
  <si>
    <t>項珞家</t>
  </si>
  <si>
    <t>T240263659</t>
  </si>
  <si>
    <t>袁沛葳</t>
  </si>
  <si>
    <t>B249080945</t>
  </si>
  <si>
    <t>符琮恆</t>
  </si>
  <si>
    <t>O152233973</t>
  </si>
  <si>
    <t>商鸝言</t>
  </si>
  <si>
    <t>V194714354</t>
  </si>
  <si>
    <t>劉任俐</t>
  </si>
  <si>
    <t>Q240469742</t>
  </si>
  <si>
    <t>蘇承杰</t>
  </si>
  <si>
    <t>M252227718</t>
  </si>
  <si>
    <t>鄭偉燁</t>
  </si>
  <si>
    <t>T237698693</t>
  </si>
  <si>
    <t>許勻宣</t>
  </si>
  <si>
    <t>T217122966</t>
  </si>
  <si>
    <t>郁弘承</t>
  </si>
  <si>
    <t>P291179166</t>
  </si>
  <si>
    <t>顏芃文</t>
  </si>
  <si>
    <t>Q289352815</t>
  </si>
  <si>
    <t>歐旼順</t>
  </si>
  <si>
    <t>O112628147</t>
  </si>
  <si>
    <t>石妍衛</t>
  </si>
  <si>
    <t>U121112837</t>
  </si>
  <si>
    <t>袁邑良</t>
  </si>
  <si>
    <t>L206167317</t>
  </si>
  <si>
    <t>甘杭勤</t>
  </si>
  <si>
    <t>R234838898</t>
  </si>
  <si>
    <t>趙雨璇</t>
  </si>
  <si>
    <t>L152074844</t>
  </si>
  <si>
    <t>宣茜璋</t>
  </si>
  <si>
    <t>H152797939</t>
  </si>
  <si>
    <t>魏煥容</t>
  </si>
  <si>
    <t>Q174817128</t>
  </si>
  <si>
    <t>沈昱男</t>
  </si>
  <si>
    <t>W199639109</t>
  </si>
  <si>
    <t>辜翊丞</t>
  </si>
  <si>
    <t>E196712417</t>
  </si>
  <si>
    <t>客戶姓名</t>
    <phoneticPr fontId="2" type="noConversion"/>
  </si>
  <si>
    <t>身分證字號</t>
    <phoneticPr fontId="2" type="noConversion"/>
  </si>
  <si>
    <t>100-05-04-64</t>
  </si>
  <si>
    <t>100-06-19-35</t>
  </si>
  <si>
    <t>101-10-24-96</t>
  </si>
  <si>
    <t>103-05-14-34</t>
  </si>
  <si>
    <t>101-05-30-73</t>
  </si>
  <si>
    <t>103-09-17-51</t>
  </si>
  <si>
    <t>102-01-06-41</t>
  </si>
  <si>
    <t>104-02-20-83</t>
  </si>
  <si>
    <t>100-12-15-41</t>
  </si>
  <si>
    <t>101-10-17-13</t>
  </si>
  <si>
    <t>100-09-03-29</t>
  </si>
  <si>
    <t>102-04-25-19</t>
  </si>
  <si>
    <t>102-10-17-60</t>
  </si>
  <si>
    <t>104-04-10-74</t>
  </si>
  <si>
    <t>100-02-02-70</t>
  </si>
  <si>
    <t>104-09-27-80</t>
  </si>
  <si>
    <t>103-08-28-35</t>
  </si>
  <si>
    <t>104-10-25-62</t>
  </si>
  <si>
    <t>104-12-03-15</t>
  </si>
  <si>
    <t>101-06-10-73</t>
  </si>
  <si>
    <t>103-05-01-44</t>
  </si>
  <si>
    <t>104-10-06-98</t>
  </si>
  <si>
    <t>101-07-10-43</t>
  </si>
  <si>
    <t>104-08-12-30</t>
  </si>
  <si>
    <t>101-02-17-58</t>
  </si>
  <si>
    <t>102-01-17-27</t>
  </si>
  <si>
    <t>100-10-08-79</t>
  </si>
  <si>
    <t>101-11-20-83</t>
  </si>
  <si>
    <t>100-08-17-91</t>
  </si>
  <si>
    <t>104-08-04-92</t>
  </si>
  <si>
    <t>103-02-02-32</t>
  </si>
  <si>
    <t>100-03-28-45</t>
  </si>
  <si>
    <t>104-06-05-70</t>
  </si>
  <si>
    <t>104-01-17-27</t>
  </si>
  <si>
    <t>101-01-27-74</t>
  </si>
  <si>
    <t>102-06-17-16</t>
  </si>
  <si>
    <t>101-04-18-80</t>
  </si>
  <si>
    <t>104-11-30-54</t>
  </si>
  <si>
    <t>101-01-05-80</t>
  </si>
  <si>
    <t>102-09-12-75</t>
  </si>
  <si>
    <t>100-08-30-89</t>
  </si>
  <si>
    <t>103-02-11-50</t>
  </si>
  <si>
    <t>104-10-27-66</t>
  </si>
  <si>
    <t>104-02-19-47</t>
  </si>
  <si>
    <t>104-01-27-54</t>
  </si>
  <si>
    <t>101-01-28-93</t>
  </si>
  <si>
    <t>104-07-05-67</t>
  </si>
  <si>
    <t>101-09-03-22</t>
  </si>
  <si>
    <t>104-11-25-51</t>
  </si>
  <si>
    <t>102-10-05-65</t>
  </si>
  <si>
    <t>104-08-14-40</t>
  </si>
  <si>
    <t>100-05-09-56</t>
  </si>
  <si>
    <t>104-07-13-66</t>
  </si>
  <si>
    <t>102-08-13-54</t>
  </si>
  <si>
    <t>103-04-15-42</t>
  </si>
  <si>
    <t>104-03-27-12</t>
  </si>
  <si>
    <t>101-02-22-75</t>
  </si>
  <si>
    <t>100-07-31-77</t>
  </si>
  <si>
    <t>101-06-29-74</t>
  </si>
  <si>
    <t>104-10-16-52</t>
  </si>
  <si>
    <t>102-07-08-27</t>
  </si>
  <si>
    <t>103-06-20-96</t>
  </si>
  <si>
    <t>101-12-02-70</t>
  </si>
  <si>
    <t>100-05-06-51</t>
  </si>
  <si>
    <t>102-01-27-64</t>
  </si>
  <si>
    <t>100-06-07-48</t>
  </si>
  <si>
    <t>100-11-14-67</t>
  </si>
  <si>
    <t>103-01-03-95</t>
  </si>
  <si>
    <t>100-10-19-10</t>
  </si>
  <si>
    <t>100-11-07-79</t>
  </si>
  <si>
    <t>104-09-04-49</t>
  </si>
  <si>
    <t>102-12-04-29</t>
  </si>
  <si>
    <t>100-11-10-95</t>
  </si>
  <si>
    <t>100-04-21-39</t>
  </si>
  <si>
    <t>100-05-09-10</t>
  </si>
  <si>
    <t>101-08-22-19</t>
  </si>
  <si>
    <t>100-12-30-11</t>
  </si>
  <si>
    <t>104-10-06-91</t>
  </si>
  <si>
    <t>100-10-12-35</t>
  </si>
  <si>
    <t>100-06-16-27</t>
  </si>
  <si>
    <t>102-07-13-77</t>
  </si>
  <si>
    <t>102-04-11-39</t>
  </si>
  <si>
    <t>100-09-30-71</t>
  </si>
  <si>
    <t>101-10-09-27</t>
  </si>
  <si>
    <t>103-05-06-25</t>
  </si>
  <si>
    <t>102-12-25-69</t>
  </si>
  <si>
    <t>100-05-20-46</t>
  </si>
  <si>
    <t>100-06-14-22</t>
  </si>
  <si>
    <t>103-07-12-48</t>
  </si>
  <si>
    <t>104-06-13-87</t>
  </si>
  <si>
    <t>104-08-19-52</t>
  </si>
  <si>
    <t>102-03-16-48</t>
  </si>
  <si>
    <t>102-03-28-16</t>
  </si>
  <si>
    <t>103-08-18-98</t>
  </si>
  <si>
    <t>100-02-26-70</t>
  </si>
  <si>
    <t>101-02-08-77</t>
  </si>
  <si>
    <t>100-06-14-20</t>
  </si>
  <si>
    <t>100-09-25-16</t>
  </si>
  <si>
    <t>100-05-30-48</t>
  </si>
  <si>
    <t>101-02-26-73</t>
  </si>
  <si>
    <t>102-01-26-54</t>
  </si>
  <si>
    <t>103-11-16-89</t>
  </si>
  <si>
    <t>100-11-05-17</t>
  </si>
  <si>
    <t>101-12-20-60</t>
  </si>
  <si>
    <t>103-03-04-80</t>
  </si>
  <si>
    <t>103-03-03-94</t>
  </si>
  <si>
    <t>104-08-02-66</t>
  </si>
  <si>
    <t>102-02-20-38</t>
  </si>
  <si>
    <t>104-11-26-98</t>
  </si>
  <si>
    <t>102-07-20-54</t>
  </si>
  <si>
    <t>102-09-16-87</t>
  </si>
  <si>
    <t>102-07-19-27</t>
  </si>
  <si>
    <t>101-06-04-41</t>
  </si>
  <si>
    <t>104-03-04-14</t>
  </si>
  <si>
    <t>104-10-10-94</t>
  </si>
  <si>
    <t>103-07-05-37</t>
  </si>
  <si>
    <t>100-05-15-12</t>
  </si>
  <si>
    <t>100-12-13-56</t>
  </si>
  <si>
    <t>101-06-02-79</t>
  </si>
  <si>
    <t>103-10-26-65</t>
  </si>
  <si>
    <t>101-05-26-18</t>
  </si>
  <si>
    <t>100-02-26-47</t>
  </si>
  <si>
    <t>104-08-31-79</t>
  </si>
  <si>
    <t>102-09-21-72</t>
  </si>
  <si>
    <t>104-02-25-29</t>
  </si>
  <si>
    <t>103-03-14-62</t>
  </si>
  <si>
    <t>103-01-12-65</t>
  </si>
  <si>
    <t>102-01-31-35</t>
  </si>
  <si>
    <t>101-05-06-36</t>
  </si>
  <si>
    <t>100-08-14-88</t>
  </si>
  <si>
    <t>101-01-05-99</t>
  </si>
  <si>
    <t>102-01-09-70</t>
  </si>
  <si>
    <t>103-09-26-90</t>
  </si>
  <si>
    <t>102-07-10-22</t>
  </si>
  <si>
    <t>102-11-12-10</t>
  </si>
  <si>
    <t>102-04-10-41</t>
  </si>
  <si>
    <t>100-03-31-25</t>
  </si>
  <si>
    <t>103-10-16-62</t>
  </si>
  <si>
    <t>104-05-31-31</t>
  </si>
  <si>
    <t>100-11-27-63</t>
  </si>
  <si>
    <t>104-12-25-13</t>
  </si>
  <si>
    <t>101-04-07-26</t>
  </si>
  <si>
    <t>102-09-27-65</t>
  </si>
  <si>
    <t>104-10-20-61</t>
  </si>
  <si>
    <t>103-11-22-10</t>
  </si>
  <si>
    <t>102-08-29-80</t>
  </si>
  <si>
    <t>102-11-04-93</t>
  </si>
  <si>
    <t>102-01-31-58</t>
  </si>
  <si>
    <t>104-05-17-75</t>
  </si>
  <si>
    <t>104-12-28-59</t>
  </si>
  <si>
    <t>102-06-06-14</t>
  </si>
  <si>
    <t>102-01-25-87</t>
  </si>
  <si>
    <t>100-10-05-83</t>
  </si>
  <si>
    <t>101-12-17-93</t>
  </si>
  <si>
    <t>104-08-25-14</t>
  </si>
  <si>
    <t>104-09-14-65</t>
  </si>
  <si>
    <t>102-10-21-10</t>
  </si>
  <si>
    <t>100-03-14-74</t>
  </si>
  <si>
    <t>101-03-14-69</t>
  </si>
  <si>
    <t>100-10-22-85</t>
  </si>
  <si>
    <t>102-05-20-22</t>
  </si>
  <si>
    <t>104-05-08-60</t>
  </si>
  <si>
    <t>100-12-31-39</t>
  </si>
  <si>
    <t>100-11-13-22</t>
  </si>
  <si>
    <t>101-02-26-16</t>
  </si>
  <si>
    <t>100-12-24-98</t>
  </si>
  <si>
    <t>103-07-16-83</t>
  </si>
  <si>
    <t>102-01-12-54</t>
  </si>
  <si>
    <t>104-04-28-91</t>
  </si>
  <si>
    <t>102-12-25-40</t>
  </si>
  <si>
    <t>100-01-16-22</t>
  </si>
  <si>
    <t>101-09-04-91</t>
  </si>
  <si>
    <t>104-04-26-45</t>
  </si>
  <si>
    <t>100-10-30-44</t>
  </si>
  <si>
    <t>100-06-16-79</t>
  </si>
  <si>
    <t>102-06-21-46</t>
  </si>
  <si>
    <t>102-05-31-47</t>
  </si>
  <si>
    <t>100-05-27-28</t>
  </si>
  <si>
    <t>103-07-13-32</t>
  </si>
  <si>
    <t>100-05-14-12</t>
  </si>
  <si>
    <t>102-07-02-44</t>
  </si>
  <si>
    <t>101-02-02-92</t>
  </si>
  <si>
    <t>101-10-11-85</t>
  </si>
  <si>
    <t>101-05-26-16</t>
  </si>
  <si>
    <t>102-04-08-21</t>
  </si>
  <si>
    <t>100-04-02-95</t>
  </si>
  <si>
    <t>103-11-10-37</t>
  </si>
  <si>
    <t>102-07-07-45</t>
  </si>
  <si>
    <t>100-02-09-61</t>
  </si>
  <si>
    <t>100-06-24-20</t>
  </si>
  <si>
    <t>102-06-13-79</t>
  </si>
  <si>
    <t>100-04-15-72</t>
  </si>
  <si>
    <t>100-10-30-54</t>
  </si>
  <si>
    <t>103-02-02-35</t>
  </si>
  <si>
    <t>100-05-21-31</t>
  </si>
  <si>
    <t>104-05-15-28</t>
  </si>
  <si>
    <t>101-08-30-85</t>
  </si>
  <si>
    <t>103-03-16-50</t>
  </si>
  <si>
    <t>102-12-29-26</t>
  </si>
  <si>
    <t>101-04-20-11</t>
  </si>
  <si>
    <t>104-10-01-59</t>
  </si>
  <si>
    <t>103-09-13-15</t>
  </si>
  <si>
    <t>103-11-28-71</t>
  </si>
  <si>
    <t>104-07-15-52</t>
  </si>
  <si>
    <t>100-02-28-35</t>
  </si>
  <si>
    <t>100-09-07-13</t>
  </si>
  <si>
    <t>104-01-14-51</t>
  </si>
  <si>
    <t>103-06-09-76</t>
  </si>
  <si>
    <t>103-12-30-50</t>
  </si>
  <si>
    <t>102-09-01-56</t>
  </si>
  <si>
    <t>101-12-13-15</t>
  </si>
  <si>
    <t>102-04-17-95</t>
  </si>
  <si>
    <t>103-01-07-49</t>
  </si>
  <si>
    <t>101-06-21-97</t>
  </si>
  <si>
    <t>102-05-08-75</t>
  </si>
  <si>
    <t>103-10-11-19</t>
  </si>
  <si>
    <t>100-01-29-11</t>
  </si>
  <si>
    <t>103-08-01-71</t>
  </si>
  <si>
    <t>104-07-18-86</t>
  </si>
  <si>
    <t>100-07-23-65</t>
  </si>
  <si>
    <t>103-08-06-33</t>
  </si>
  <si>
    <t>100-08-12-48</t>
  </si>
  <si>
    <t>102-04-07-73</t>
  </si>
  <si>
    <t>101-03-12-69</t>
  </si>
  <si>
    <t>103-11-21-92</t>
  </si>
  <si>
    <t>103-07-29-73</t>
  </si>
  <si>
    <t>100-02-20-83</t>
  </si>
  <si>
    <t>101-03-16-77</t>
  </si>
  <si>
    <t>102-11-18-68</t>
  </si>
  <si>
    <t>102-02-02-28</t>
  </si>
  <si>
    <t>101-05-23-53</t>
  </si>
  <si>
    <t>100-06-21-40</t>
  </si>
  <si>
    <t>101-05-10-40</t>
  </si>
  <si>
    <t>101-03-26-32</t>
  </si>
  <si>
    <t>100-02-07-22</t>
  </si>
  <si>
    <t>102-06-29-13</t>
  </si>
  <si>
    <t>103-07-06-50</t>
  </si>
  <si>
    <t>102-09-04-40</t>
  </si>
  <si>
    <t>101-11-11-94</t>
  </si>
  <si>
    <t>102-08-16-99</t>
  </si>
  <si>
    <t>103-06-01-53</t>
  </si>
  <si>
    <t>100-01-31-79</t>
  </si>
  <si>
    <t>100-06-06-55</t>
  </si>
  <si>
    <t>104-06-13-69</t>
  </si>
  <si>
    <t>100-11-21-99</t>
  </si>
  <si>
    <t>103-12-22-14</t>
  </si>
  <si>
    <t>101-10-09-83</t>
  </si>
  <si>
    <t>合計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</si>
</sst>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76" formatCode="e&quot;年&quot;mm&quot;月&quot;dd&quot;日&quot;"/>
    <numFmt numFmtId="177" formatCode="0.000%"/>
    <numFmt numFmtId="178" formatCode="_-* #,##0_-;\-* #,##0_-;_-* &quot;-&quot;??_-;_-@_-"/>
    <numFmt numFmtId="179" formatCode="&quot;$&quot;**#,##0\ "/>
    <numFmt numFmtId="180" formatCode="[$-404]e\-m\-d;@"/>
  </numFmts>
  <fonts count="7" x14ac:knownFonts="1">
    <font>
      <sz val="12"/>
      <name val="新細明體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name val="微軟正黑體"/>
      <family val="2"/>
      <charset val="136"/>
    </font>
    <font>
      <b/>
      <sz val="12"/>
      <color theme="0"/>
      <name val="微軟正黑體"/>
      <family val="2"/>
      <charset val="136"/>
    </font>
    <font>
      <sz val="12"/>
      <color theme="1"/>
      <name val="微軟正黑體"/>
      <family val="2"/>
      <charset val="136"/>
    </font>
  </fonts>
  <fills count="8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</cellStyleXfs>
  <cellXfs count="36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6" fontId="6" fillId="4" borderId="1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6" fillId="4" borderId="4" xfId="0" applyNumberFormat="1" applyFont="1" applyFill="1" applyBorder="1" applyAlignment="1">
      <alignment horizontal="center" vertical="center"/>
    </xf>
    <xf numFmtId="179" fontId="6" fillId="4" borderId="4" xfId="0" applyNumberFormat="1" applyFont="1" applyFill="1" applyBorder="1" applyAlignment="1">
      <alignment vertical="center"/>
    </xf>
    <xf numFmtId="177" fontId="6" fillId="4" borderId="4" xfId="1" applyNumberFormat="1" applyFont="1" applyFill="1" applyBorder="1" applyAlignment="1">
      <alignment horizontal="center" vertical="center"/>
    </xf>
    <xf numFmtId="178" fontId="6" fillId="4" borderId="4" xfId="2" applyNumberFormat="1" applyFont="1" applyFill="1" applyBorder="1" applyAlignment="1">
      <alignment vertical="center"/>
    </xf>
    <xf numFmtId="0" fontId="6" fillId="4" borderId="4" xfId="0" applyFont="1" applyFill="1" applyBorder="1" applyAlignment="1">
      <alignment horizontal="center" vertical="center"/>
    </xf>
    <xf numFmtId="176" fontId="6" fillId="4" borderId="4" xfId="0" applyNumberFormat="1" applyFont="1" applyFill="1" applyBorder="1" applyAlignment="1">
      <alignment horizontal="center" vertical="center"/>
    </xf>
    <xf numFmtId="176" fontId="6" fillId="4" borderId="3" xfId="0" applyNumberFormat="1" applyFont="1" applyFill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179" fontId="6" fillId="0" borderId="4" xfId="0" applyNumberFormat="1" applyFont="1" applyBorder="1" applyAlignment="1">
      <alignment vertical="center"/>
    </xf>
    <xf numFmtId="177" fontId="6" fillId="0" borderId="4" xfId="1" applyNumberFormat="1" applyFont="1" applyBorder="1" applyAlignment="1">
      <alignment horizontal="center" vertical="center"/>
    </xf>
    <xf numFmtId="178" fontId="6" fillId="0" borderId="4" xfId="2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/>
    </xf>
    <xf numFmtId="0" fontId="6" fillId="4" borderId="2" xfId="0" applyNumberFormat="1" applyFont="1" applyFill="1" applyBorder="1" applyAlignment="1">
      <alignment horizontal="center" vertical="center"/>
    </xf>
    <xf numFmtId="179" fontId="6" fillId="4" borderId="2" xfId="0" applyNumberFormat="1" applyFont="1" applyFill="1" applyBorder="1" applyAlignment="1">
      <alignment vertical="center"/>
    </xf>
    <xf numFmtId="177" fontId="6" fillId="4" borderId="2" xfId="1" applyNumberFormat="1" applyFont="1" applyFill="1" applyBorder="1" applyAlignment="1">
      <alignment horizontal="center" vertical="center"/>
    </xf>
    <xf numFmtId="178" fontId="6" fillId="4" borderId="2" xfId="2" applyNumberFormat="1" applyFont="1" applyFill="1" applyBorder="1" applyAlignment="1">
      <alignment vertical="center"/>
    </xf>
    <xf numFmtId="0" fontId="6" fillId="4" borderId="2" xfId="0" applyFont="1" applyFill="1" applyBorder="1" applyAlignment="1">
      <alignment horizontal="center" vertical="center"/>
    </xf>
    <xf numFmtId="176" fontId="6" fillId="4" borderId="2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80" fontId="5" fillId="3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178" fontId="5" fillId="5" borderId="1" xfId="0" applyNumberFormat="1" applyFont="1" applyFill="1" applyBorder="1" applyAlignment="1">
      <alignment horizontal="center" vertical="center"/>
    </xf>
    <xf numFmtId="178" fontId="4" fillId="0" borderId="1" xfId="2" applyNumberFormat="1" applyFont="1" applyBorder="1" applyAlignment="1">
      <alignment vertical="center"/>
    </xf>
    <xf numFmtId="178" fontId="5" fillId="7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</cellXfs>
  <cellStyles count="3">
    <cellStyle name="一般" xfId="0" builtinId="0"/>
    <cellStyle name="千分位" xfId="2" builtinId="3"/>
    <cellStyle name="百分比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木刻字型">
  <a:themeElements>
    <a:clrScheme name="綠色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木刻字型">
      <a:majorFont>
        <a:latin typeface="Rockwell Condensed" panose="02060603050405020104"/>
        <a:ea typeface=""/>
        <a:cs typeface=""/>
        <a:font script="Grek" typeface="Cambria"/>
        <a:font script="Cyrl" typeface="Cambria"/>
        <a:font script="Jpan" typeface="HG明朝B"/>
        <a:font script="Hang" typeface="바탕"/>
        <a:font script="Hans" typeface="方正姚体"/>
        <a:font script="Hant" typeface="微軟正黑體"/>
        <a:font script="Arab" typeface="Times New Roman"/>
        <a:font script="Hebr" typeface="David"/>
        <a:font script="Thai" typeface="Jasmine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Rockwell" panose="02060603020205020403"/>
        <a:ea typeface=""/>
        <a:cs typeface=""/>
        <a:font script="Grek" typeface="Cambria"/>
        <a:font script="Cyrl" typeface="Cambria"/>
        <a:font script="Jpan" typeface="HG明朝B"/>
        <a:font script="Hang" typeface="바탕"/>
        <a:font script="Hans" typeface="方正姚体"/>
        <a:font script="Hant" typeface="標楷體"/>
        <a:font script="Arab" typeface="Times New Roman"/>
        <a:font script="Hebr" typeface="David"/>
        <a:font script="Thai" typeface="Jasmine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木刻字型">
      <a:fillStyleLst>
        <a:solidFill>
          <a:schemeClr val="phClr"/>
        </a:solidFill>
        <a:blipFill rotWithShape="1">
          <a:blip xmlns:r="http://schemas.openxmlformats.org/officeDocument/2006/relationships" r:embed="rId1">
            <a:duotone>
              <a:schemeClr val="phClr">
                <a:tint val="70000"/>
                <a:shade val="63000"/>
              </a:schemeClr>
              <a:schemeClr val="phClr">
                <a:tint val="10000"/>
                <a:satMod val="150000"/>
              </a:schemeClr>
            </a:duotone>
          </a:blip>
          <a:tile tx="0" ty="0" sx="60000" sy="59000" flip="none" algn="tl"/>
        </a:blipFill>
        <a:blipFill rotWithShape="1">
          <a:blip xmlns:r="http://schemas.openxmlformats.org/officeDocument/2006/relationships" r:embed="rId1">
            <a:duotone>
              <a:schemeClr val="phClr">
                <a:shade val="36000"/>
                <a:satMod val="120000"/>
              </a:schemeClr>
              <a:schemeClr val="phClr">
                <a:tint val="40000"/>
              </a:schemeClr>
            </a:duotone>
          </a:blip>
          <a:tile tx="0" ty="0" sx="60000" sy="59000" flip="none" algn="tl"/>
        </a:blip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softEdge rad="12700"/>
          </a:effectLst>
        </a:effectStyle>
        <a:effectStyle>
          <a:effectLst>
            <a:outerShdw blurRad="50800" dist="19050" dir="5400000" algn="tl" rotWithShape="0">
              <a:srgbClr val="000000">
                <a:alpha val="60000"/>
              </a:srgbClr>
            </a:outerShdw>
            <a:softEdge rad="12700"/>
          </a:effectLst>
        </a:effectStyle>
      </a:effectStyleLst>
      <a:bgFillStyleLst>
        <a:solidFill>
          <a:schemeClr val="phClr"/>
        </a:solidFill>
        <a:solidFill>
          <a:schemeClr val="phClr">
            <a:shade val="97000"/>
            <a:satMod val="150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75000"/>
                <a:shade val="58000"/>
                <a:satMod val="120000"/>
              </a:schemeClr>
              <a:schemeClr val="phClr">
                <a:tint val="50000"/>
                <a:shade val="96000"/>
              </a:schemeClr>
            </a:duotone>
          </a:blip>
          <a:tile tx="0" ty="0" sx="100000" sy="10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Wood Type" id="{7ACABC62-BF99-48CF-A9DC-4DB89C7B13DC}" vid="{142A1326-48AB-42A9-8428-CB14AA30176D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9"/>
  <sheetViews>
    <sheetView zoomScale="70" zoomScaleNormal="70" workbookViewId="0">
      <selection activeCell="H3" sqref="H3"/>
    </sheetView>
  </sheetViews>
  <sheetFormatPr defaultColWidth="9.125" defaultRowHeight="16.5" x14ac:dyDescent="0.25"/>
  <cols>
    <col min="1" max="1" width="18.5" style="1" customWidth="1"/>
    <col min="2" max="2" width="20.375" style="1" customWidth="1"/>
    <col min="3" max="3" width="12.625" style="1" customWidth="1"/>
    <col min="4" max="4" width="23.25" customWidth="1"/>
    <col min="5" max="5" width="16.625" style="1" customWidth="1"/>
    <col min="6" max="6" width="21.75" style="1" customWidth="1"/>
    <col min="7" max="7" width="10.875" style="1" customWidth="1"/>
    <col min="8" max="8" width="20.25" style="1" customWidth="1"/>
    <col min="9" max="9" width="20.25" style="2" customWidth="1"/>
    <col min="10" max="10" width="22.25" style="2" customWidth="1"/>
    <col min="11" max="16384" width="9.125" style="1"/>
  </cols>
  <sheetData>
    <row r="1" spans="1:10" ht="41.25" customHeight="1" x14ac:dyDescent="0.25">
      <c r="A1" s="5" t="s">
        <v>0</v>
      </c>
      <c r="B1" s="5" t="s">
        <v>502</v>
      </c>
      <c r="C1" s="5" t="s">
        <v>501</v>
      </c>
      <c r="D1" s="5" t="s">
        <v>1</v>
      </c>
      <c r="E1" s="6" t="s">
        <v>5</v>
      </c>
      <c r="F1" s="6" t="s">
        <v>4</v>
      </c>
      <c r="G1" s="6" t="s">
        <v>6</v>
      </c>
      <c r="H1" s="5" t="s">
        <v>2</v>
      </c>
      <c r="I1" s="7" t="s">
        <v>3</v>
      </c>
      <c r="J1" s="1"/>
    </row>
    <row r="2" spans="1:10" ht="25.35" customHeight="1" x14ac:dyDescent="0.25">
      <c r="A2" s="8" t="s">
        <v>673</v>
      </c>
      <c r="B2" s="8" t="s">
        <v>346</v>
      </c>
      <c r="C2" s="8" t="s">
        <v>345</v>
      </c>
      <c r="D2" s="9">
        <v>100000</v>
      </c>
      <c r="E2" s="10">
        <v>3.986E-2</v>
      </c>
      <c r="F2" s="11">
        <f t="shared" ref="F2:F65" si="0">-PMT(E2/12,G2*12,D2)</f>
        <v>1011.7861518741679</v>
      </c>
      <c r="G2" s="12">
        <v>10</v>
      </c>
      <c r="H2" s="13">
        <v>40545</v>
      </c>
      <c r="I2" s="14">
        <f t="shared" ref="I2:I65" si="1">DATE(YEAR(H2)+G2,MONTH(H2),DAY(H2))</f>
        <v>44198</v>
      </c>
      <c r="J2" s="1"/>
    </row>
    <row r="3" spans="1:10" ht="25.35" customHeight="1" x14ac:dyDescent="0.25">
      <c r="A3" s="15" t="s">
        <v>719</v>
      </c>
      <c r="B3" s="15" t="s">
        <v>438</v>
      </c>
      <c r="C3" s="15" t="s">
        <v>437</v>
      </c>
      <c r="D3" s="16">
        <v>13990000</v>
      </c>
      <c r="E3" s="17">
        <v>2.9099999999999998E-3</v>
      </c>
      <c r="F3" s="18">
        <f t="shared" si="0"/>
        <v>74582.866426856475</v>
      </c>
      <c r="G3" s="19">
        <v>16</v>
      </c>
      <c r="H3" s="20">
        <v>40572</v>
      </c>
      <c r="I3" s="21">
        <f t="shared" si="1"/>
        <v>46416</v>
      </c>
      <c r="J3" s="1"/>
    </row>
    <row r="4" spans="1:10" ht="25.35" customHeight="1" x14ac:dyDescent="0.25">
      <c r="A4" s="8" t="s">
        <v>744</v>
      </c>
      <c r="B4" s="8" t="s">
        <v>490</v>
      </c>
      <c r="C4" s="8" t="s">
        <v>489</v>
      </c>
      <c r="D4" s="9">
        <v>45590000</v>
      </c>
      <c r="E4" s="10">
        <v>5.1740000000000001E-2</v>
      </c>
      <c r="F4" s="11">
        <f t="shared" si="0"/>
        <v>305273.21229354828</v>
      </c>
      <c r="G4" s="12">
        <v>20</v>
      </c>
      <c r="H4" s="13">
        <v>40574</v>
      </c>
      <c r="I4" s="14">
        <f t="shared" si="1"/>
        <v>47879</v>
      </c>
      <c r="J4" s="1"/>
    </row>
    <row r="5" spans="1:10" ht="25.35" customHeight="1" x14ac:dyDescent="0.25">
      <c r="A5" s="15" t="s">
        <v>517</v>
      </c>
      <c r="B5" s="15" t="s">
        <v>32</v>
      </c>
      <c r="C5" s="15" t="s">
        <v>31</v>
      </c>
      <c r="D5" s="16">
        <v>38820000</v>
      </c>
      <c r="E5" s="17">
        <v>3.9109999999999999E-2</v>
      </c>
      <c r="F5" s="18">
        <f t="shared" si="0"/>
        <v>713371.29735103261</v>
      </c>
      <c r="G5" s="19">
        <v>5</v>
      </c>
      <c r="H5" s="20">
        <v>40757</v>
      </c>
      <c r="I5" s="21">
        <f t="shared" si="1"/>
        <v>42584</v>
      </c>
      <c r="J5" s="1"/>
    </row>
    <row r="6" spans="1:10" ht="25.35" customHeight="1" x14ac:dyDescent="0.25">
      <c r="A6" s="8" t="s">
        <v>737</v>
      </c>
      <c r="B6" s="8" t="s">
        <v>476</v>
      </c>
      <c r="C6" s="8" t="s">
        <v>475</v>
      </c>
      <c r="D6" s="9">
        <v>31660000</v>
      </c>
      <c r="E6" s="10">
        <v>3.8600000000000001E-3</v>
      </c>
      <c r="F6" s="11">
        <f t="shared" si="0"/>
        <v>144036.18994433622</v>
      </c>
      <c r="G6" s="12">
        <v>19</v>
      </c>
      <c r="H6" s="13">
        <v>40581</v>
      </c>
      <c r="I6" s="14">
        <f t="shared" si="1"/>
        <v>47521</v>
      </c>
      <c r="J6" s="1"/>
    </row>
    <row r="7" spans="1:10" ht="25.35" customHeight="1" x14ac:dyDescent="0.25">
      <c r="A7" s="15" t="s">
        <v>691</v>
      </c>
      <c r="B7" s="15" t="s">
        <v>382</v>
      </c>
      <c r="C7" s="15" t="s">
        <v>381</v>
      </c>
      <c r="D7" s="16">
        <v>11270000</v>
      </c>
      <c r="E7" s="17">
        <v>1.788E-2</v>
      </c>
      <c r="F7" s="18">
        <f t="shared" si="0"/>
        <v>67537.272462809051</v>
      </c>
      <c r="G7" s="19">
        <v>16</v>
      </c>
      <c r="H7" s="20">
        <v>40583</v>
      </c>
      <c r="I7" s="21">
        <f t="shared" si="1"/>
        <v>46427</v>
      </c>
      <c r="J7" s="1"/>
    </row>
    <row r="8" spans="1:10" ht="25.35" customHeight="1" x14ac:dyDescent="0.25">
      <c r="A8" s="8" t="s">
        <v>729</v>
      </c>
      <c r="B8" s="8" t="s">
        <v>458</v>
      </c>
      <c r="C8" s="8" t="s">
        <v>457</v>
      </c>
      <c r="D8" s="9">
        <v>37830000</v>
      </c>
      <c r="E8" s="10">
        <v>5.5750000000000001E-2</v>
      </c>
      <c r="F8" s="11">
        <f t="shared" si="0"/>
        <v>287394.07356935111</v>
      </c>
      <c r="G8" s="12">
        <v>17</v>
      </c>
      <c r="H8" s="13">
        <v>40594</v>
      </c>
      <c r="I8" s="14">
        <f t="shared" si="1"/>
        <v>46803</v>
      </c>
      <c r="J8" s="1"/>
    </row>
    <row r="9" spans="1:10" ht="25.35" customHeight="1" x14ac:dyDescent="0.25">
      <c r="A9" s="15" t="s">
        <v>624</v>
      </c>
      <c r="B9" s="15" t="s">
        <v>246</v>
      </c>
      <c r="C9" s="15" t="s">
        <v>245</v>
      </c>
      <c r="D9" s="16">
        <v>5460000</v>
      </c>
      <c r="E9" s="17">
        <v>2.3890000000000002E-2</v>
      </c>
      <c r="F9" s="18">
        <f t="shared" si="0"/>
        <v>34245.834991227755</v>
      </c>
      <c r="G9" s="19">
        <v>16</v>
      </c>
      <c r="H9" s="20">
        <v>40600</v>
      </c>
      <c r="I9" s="21">
        <f t="shared" si="1"/>
        <v>46444</v>
      </c>
      <c r="J9" s="1"/>
    </row>
    <row r="10" spans="1:10" ht="25.35" customHeight="1" x14ac:dyDescent="0.25">
      <c r="A10" s="8" t="s">
        <v>597</v>
      </c>
      <c r="B10" s="8" t="s">
        <v>192</v>
      </c>
      <c r="C10" s="8" t="s">
        <v>191</v>
      </c>
      <c r="D10" s="9">
        <v>3980000</v>
      </c>
      <c r="E10" s="10">
        <v>2.5170000000000001E-2</v>
      </c>
      <c r="F10" s="11">
        <f t="shared" si="0"/>
        <v>22933.049259930325</v>
      </c>
      <c r="G10" s="12">
        <v>18</v>
      </c>
      <c r="H10" s="13">
        <v>40600</v>
      </c>
      <c r="I10" s="14">
        <f t="shared" si="1"/>
        <v>47175</v>
      </c>
      <c r="J10" s="1"/>
    </row>
    <row r="11" spans="1:10" ht="25.35" customHeight="1" x14ac:dyDescent="0.25">
      <c r="A11" s="15" t="s">
        <v>707</v>
      </c>
      <c r="B11" s="15" t="s">
        <v>414</v>
      </c>
      <c r="C11" s="15" t="s">
        <v>413</v>
      </c>
      <c r="D11" s="16">
        <v>42730000</v>
      </c>
      <c r="E11" s="17">
        <v>3.0669999999999999E-2</v>
      </c>
      <c r="F11" s="18">
        <f t="shared" si="0"/>
        <v>355058.2452176545</v>
      </c>
      <c r="G11" s="19">
        <v>12</v>
      </c>
      <c r="H11" s="20">
        <v>40602</v>
      </c>
      <c r="I11" s="21">
        <f t="shared" si="1"/>
        <v>44985</v>
      </c>
      <c r="J11" s="1"/>
    </row>
    <row r="12" spans="1:10" ht="25.35" customHeight="1" x14ac:dyDescent="0.25">
      <c r="A12" s="8" t="s">
        <v>660</v>
      </c>
      <c r="B12" s="8" t="s">
        <v>320</v>
      </c>
      <c r="C12" s="8" t="s">
        <v>319</v>
      </c>
      <c r="D12" s="9">
        <v>50800000</v>
      </c>
      <c r="E12" s="10">
        <v>4.5929999999999999E-2</v>
      </c>
      <c r="F12" s="11">
        <f t="shared" si="0"/>
        <v>459539.78580211732</v>
      </c>
      <c r="G12" s="12">
        <v>12</v>
      </c>
      <c r="H12" s="13">
        <v>40616</v>
      </c>
      <c r="I12" s="14">
        <f t="shared" si="1"/>
        <v>44999</v>
      </c>
      <c r="J12" s="1"/>
    </row>
    <row r="13" spans="1:10" ht="25.35" customHeight="1" x14ac:dyDescent="0.25">
      <c r="A13" s="15" t="s">
        <v>534</v>
      </c>
      <c r="B13" s="15" t="s">
        <v>66</v>
      </c>
      <c r="C13" s="15" t="s">
        <v>65</v>
      </c>
      <c r="D13" s="16">
        <v>59630000</v>
      </c>
      <c r="E13" s="17">
        <v>5.885E-2</v>
      </c>
      <c r="F13" s="18">
        <f t="shared" si="0"/>
        <v>547818.18467384949</v>
      </c>
      <c r="G13" s="19">
        <v>13</v>
      </c>
      <c r="H13" s="20">
        <v>40630</v>
      </c>
      <c r="I13" s="21">
        <f t="shared" si="1"/>
        <v>45379</v>
      </c>
      <c r="J13" s="1"/>
    </row>
    <row r="14" spans="1:10" ht="25.35" customHeight="1" x14ac:dyDescent="0.25">
      <c r="A14" s="8" t="s">
        <v>639</v>
      </c>
      <c r="B14" s="8" t="s">
        <v>276</v>
      </c>
      <c r="C14" s="8" t="s">
        <v>275</v>
      </c>
      <c r="D14" s="9">
        <v>73950000</v>
      </c>
      <c r="E14" s="10">
        <v>1.5610000000000001E-2</v>
      </c>
      <c r="F14" s="11">
        <f t="shared" si="0"/>
        <v>563473.70060308953</v>
      </c>
      <c r="G14" s="12">
        <v>12</v>
      </c>
      <c r="H14" s="13">
        <v>40633</v>
      </c>
      <c r="I14" s="14">
        <f t="shared" si="1"/>
        <v>45016</v>
      </c>
      <c r="J14" s="1"/>
    </row>
    <row r="15" spans="1:10" ht="25.35" customHeight="1" x14ac:dyDescent="0.25">
      <c r="A15" s="15" t="s">
        <v>688</v>
      </c>
      <c r="B15" s="15" t="s">
        <v>376</v>
      </c>
      <c r="C15" s="15" t="s">
        <v>375</v>
      </c>
      <c r="D15" s="16">
        <v>18870000</v>
      </c>
      <c r="E15" s="17">
        <v>7.8509999999999996E-2</v>
      </c>
      <c r="F15" s="18">
        <f t="shared" si="0"/>
        <v>265332.30385687138</v>
      </c>
      <c r="G15" s="19">
        <v>8</v>
      </c>
      <c r="H15" s="20">
        <v>40635</v>
      </c>
      <c r="I15" s="21">
        <f t="shared" si="1"/>
        <v>43557</v>
      </c>
      <c r="J15" s="1"/>
    </row>
    <row r="16" spans="1:10" ht="25.35" customHeight="1" x14ac:dyDescent="0.25">
      <c r="A16" s="8" t="s">
        <v>694</v>
      </c>
      <c r="B16" s="8" t="s">
        <v>388</v>
      </c>
      <c r="C16" s="8" t="s">
        <v>387</v>
      </c>
      <c r="D16" s="9">
        <v>36550000</v>
      </c>
      <c r="E16" s="10">
        <v>2.5590000000000002E-2</v>
      </c>
      <c r="F16" s="11">
        <f t="shared" si="0"/>
        <v>221142.84398619566</v>
      </c>
      <c r="G16" s="12">
        <v>17</v>
      </c>
      <c r="H16" s="13">
        <v>40648</v>
      </c>
      <c r="I16" s="14">
        <f t="shared" si="1"/>
        <v>46858</v>
      </c>
      <c r="J16" s="1"/>
    </row>
    <row r="17" spans="1:10" ht="25.35" customHeight="1" x14ac:dyDescent="0.25">
      <c r="A17" s="15" t="s">
        <v>576</v>
      </c>
      <c r="B17" s="15" t="s">
        <v>150</v>
      </c>
      <c r="C17" s="15" t="s">
        <v>149</v>
      </c>
      <c r="D17" s="16">
        <v>71190000</v>
      </c>
      <c r="E17" s="17">
        <v>2.426E-2</v>
      </c>
      <c r="F17" s="18">
        <f t="shared" si="0"/>
        <v>570318.91444575181</v>
      </c>
      <c r="G17" s="19">
        <v>12</v>
      </c>
      <c r="H17" s="20">
        <v>40654</v>
      </c>
      <c r="I17" s="21">
        <f t="shared" si="1"/>
        <v>45037</v>
      </c>
      <c r="J17" s="1"/>
    </row>
    <row r="18" spans="1:10" ht="25.35" customHeight="1" x14ac:dyDescent="0.25">
      <c r="A18" s="8" t="s">
        <v>503</v>
      </c>
      <c r="B18" s="8" t="s">
        <v>282</v>
      </c>
      <c r="C18" s="8" t="s">
        <v>281</v>
      </c>
      <c r="D18" s="9">
        <v>47510000</v>
      </c>
      <c r="E18" s="10">
        <v>7.424E-2</v>
      </c>
      <c r="F18" s="11">
        <f t="shared" si="0"/>
        <v>527725.06183792208</v>
      </c>
      <c r="G18" s="12">
        <v>11</v>
      </c>
      <c r="H18" s="13">
        <v>40667</v>
      </c>
      <c r="I18" s="14">
        <f t="shared" si="1"/>
        <v>44685</v>
      </c>
      <c r="J18" s="1"/>
    </row>
    <row r="19" spans="1:10" ht="25.35" customHeight="1" x14ac:dyDescent="0.25">
      <c r="A19" s="15" t="s">
        <v>566</v>
      </c>
      <c r="B19" s="15" t="s">
        <v>130</v>
      </c>
      <c r="C19" s="15" t="s">
        <v>129</v>
      </c>
      <c r="D19" s="16">
        <v>25220000</v>
      </c>
      <c r="E19" s="17">
        <v>4.4339999999999997E-2</v>
      </c>
      <c r="F19" s="18">
        <f t="shared" si="0"/>
        <v>176238.07879737837</v>
      </c>
      <c r="G19" s="19">
        <v>17</v>
      </c>
      <c r="H19" s="20">
        <v>40669</v>
      </c>
      <c r="I19" s="21">
        <f t="shared" si="1"/>
        <v>46879</v>
      </c>
      <c r="J19" s="1"/>
    </row>
    <row r="20" spans="1:10" ht="25.35" customHeight="1" x14ac:dyDescent="0.25">
      <c r="A20" s="8" t="s">
        <v>577</v>
      </c>
      <c r="B20" s="8" t="s">
        <v>32</v>
      </c>
      <c r="C20" s="8" t="s">
        <v>31</v>
      </c>
      <c r="D20" s="9">
        <v>79160000</v>
      </c>
      <c r="E20" s="10">
        <v>8.2159999999999997E-2</v>
      </c>
      <c r="F20" s="11">
        <f t="shared" si="0"/>
        <v>721284.45114979439</v>
      </c>
      <c r="G20" s="12">
        <v>17</v>
      </c>
      <c r="H20" s="13">
        <v>40672</v>
      </c>
      <c r="I20" s="14">
        <f t="shared" si="1"/>
        <v>46882</v>
      </c>
      <c r="J20" s="1"/>
    </row>
    <row r="21" spans="1:10" ht="25.35" customHeight="1" x14ac:dyDescent="0.25">
      <c r="A21" s="15" t="s">
        <v>554</v>
      </c>
      <c r="B21" s="15" t="s">
        <v>106</v>
      </c>
      <c r="C21" s="15" t="s">
        <v>105</v>
      </c>
      <c r="D21" s="16">
        <v>66900000</v>
      </c>
      <c r="E21" s="17">
        <v>2.1219999999999999E-2</v>
      </c>
      <c r="F21" s="18">
        <f t="shared" si="0"/>
        <v>526650.17076347244</v>
      </c>
      <c r="G21" s="19">
        <v>12</v>
      </c>
      <c r="H21" s="20">
        <v>40672</v>
      </c>
      <c r="I21" s="21">
        <f t="shared" si="1"/>
        <v>45055</v>
      </c>
      <c r="J21" s="1"/>
    </row>
    <row r="22" spans="1:10" ht="25.35" customHeight="1" x14ac:dyDescent="0.25">
      <c r="A22" s="8" t="s">
        <v>682</v>
      </c>
      <c r="B22" s="8" t="s">
        <v>364</v>
      </c>
      <c r="C22" s="8" t="s">
        <v>363</v>
      </c>
      <c r="D22" s="9">
        <v>61020000</v>
      </c>
      <c r="E22" s="10">
        <v>5.6430000000000001E-2</v>
      </c>
      <c r="F22" s="11">
        <f t="shared" si="0"/>
        <v>526195.45906446211</v>
      </c>
      <c r="G22" s="12">
        <v>14</v>
      </c>
      <c r="H22" s="13">
        <v>40677</v>
      </c>
      <c r="I22" s="14">
        <f t="shared" si="1"/>
        <v>45791</v>
      </c>
      <c r="J22" s="1"/>
    </row>
    <row r="23" spans="1:10" ht="25.35" customHeight="1" x14ac:dyDescent="0.25">
      <c r="A23" s="15" t="s">
        <v>619</v>
      </c>
      <c r="B23" s="15" t="s">
        <v>236</v>
      </c>
      <c r="C23" s="15" t="s">
        <v>235</v>
      </c>
      <c r="D23" s="16">
        <v>9600000</v>
      </c>
      <c r="E23" s="17">
        <v>4.9050000000000003E-2</v>
      </c>
      <c r="F23" s="18">
        <f t="shared" si="0"/>
        <v>69465.170328521519</v>
      </c>
      <c r="G23" s="19">
        <v>17</v>
      </c>
      <c r="H23" s="20">
        <v>40678</v>
      </c>
      <c r="I23" s="21">
        <f t="shared" si="1"/>
        <v>46888</v>
      </c>
      <c r="J23" s="1"/>
    </row>
    <row r="24" spans="1:10" ht="25.35" customHeight="1" x14ac:dyDescent="0.25">
      <c r="A24" s="8" t="s">
        <v>589</v>
      </c>
      <c r="B24" s="8" t="s">
        <v>176</v>
      </c>
      <c r="C24" s="8" t="s">
        <v>175</v>
      </c>
      <c r="D24" s="9">
        <v>27450000</v>
      </c>
      <c r="E24" s="10">
        <v>5.3370000000000001E-2</v>
      </c>
      <c r="F24" s="11">
        <f t="shared" si="0"/>
        <v>204986.36370976365</v>
      </c>
      <c r="G24" s="12">
        <v>17</v>
      </c>
      <c r="H24" s="13">
        <v>40683</v>
      </c>
      <c r="I24" s="14">
        <f t="shared" si="1"/>
        <v>46893</v>
      </c>
      <c r="J24" s="1"/>
    </row>
    <row r="25" spans="1:10" ht="25.35" customHeight="1" x14ac:dyDescent="0.25">
      <c r="A25" s="15" t="s">
        <v>697</v>
      </c>
      <c r="B25" s="15" t="s">
        <v>394</v>
      </c>
      <c r="C25" s="15" t="s">
        <v>393</v>
      </c>
      <c r="D25" s="16">
        <v>60810000</v>
      </c>
      <c r="E25" s="17">
        <v>9.418E-2</v>
      </c>
      <c r="F25" s="18">
        <f t="shared" si="0"/>
        <v>904120.46303449175</v>
      </c>
      <c r="G25" s="19">
        <v>8</v>
      </c>
      <c r="H25" s="20">
        <v>40684</v>
      </c>
      <c r="I25" s="21">
        <f t="shared" si="1"/>
        <v>43606</v>
      </c>
      <c r="J25" s="1"/>
    </row>
    <row r="26" spans="1:10" ht="25.35" customHeight="1" x14ac:dyDescent="0.25">
      <c r="A26" s="8" t="s">
        <v>680</v>
      </c>
      <c r="B26" s="8" t="s">
        <v>360</v>
      </c>
      <c r="C26" s="8" t="s">
        <v>359</v>
      </c>
      <c r="D26" s="9">
        <v>68900000</v>
      </c>
      <c r="E26" s="10">
        <v>6.8909999999999999E-2</v>
      </c>
      <c r="F26" s="11">
        <f t="shared" si="0"/>
        <v>574209.34425875905</v>
      </c>
      <c r="G26" s="12">
        <v>17</v>
      </c>
      <c r="H26" s="13">
        <v>40690</v>
      </c>
      <c r="I26" s="14">
        <f t="shared" si="1"/>
        <v>46900</v>
      </c>
      <c r="J26" s="1"/>
    </row>
    <row r="27" spans="1:10" ht="25.35" customHeight="1" x14ac:dyDescent="0.25">
      <c r="A27" s="15" t="s">
        <v>601</v>
      </c>
      <c r="B27" s="15" t="s">
        <v>200</v>
      </c>
      <c r="C27" s="15" t="s">
        <v>199</v>
      </c>
      <c r="D27" s="16">
        <v>47500000</v>
      </c>
      <c r="E27" s="17">
        <v>2.7599999999999999E-3</v>
      </c>
      <c r="F27" s="18">
        <f t="shared" si="0"/>
        <v>203452.17288142742</v>
      </c>
      <c r="G27" s="19">
        <v>20</v>
      </c>
      <c r="H27" s="20">
        <v>40693</v>
      </c>
      <c r="I27" s="21">
        <f t="shared" si="1"/>
        <v>47998</v>
      </c>
      <c r="J27" s="1"/>
    </row>
    <row r="28" spans="1:10" ht="25.35" customHeight="1" x14ac:dyDescent="0.25">
      <c r="A28" s="8" t="s">
        <v>745</v>
      </c>
      <c r="B28" s="8" t="s">
        <v>492</v>
      </c>
      <c r="C28" s="8" t="s">
        <v>491</v>
      </c>
      <c r="D28" s="9">
        <v>54620000</v>
      </c>
      <c r="E28" s="10">
        <v>3.1719999999999998E-2</v>
      </c>
      <c r="F28" s="11">
        <f t="shared" si="0"/>
        <v>332217.45920190669</v>
      </c>
      <c r="G28" s="12">
        <v>18</v>
      </c>
      <c r="H28" s="13">
        <v>40700</v>
      </c>
      <c r="I28" s="14">
        <f t="shared" si="1"/>
        <v>47275</v>
      </c>
      <c r="J28" s="1"/>
    </row>
    <row r="29" spans="1:10" ht="25.35" customHeight="1" x14ac:dyDescent="0.25">
      <c r="A29" s="15" t="s">
        <v>568</v>
      </c>
      <c r="B29" s="15" t="s">
        <v>134</v>
      </c>
      <c r="C29" s="15" t="s">
        <v>133</v>
      </c>
      <c r="D29" s="16">
        <v>31970000</v>
      </c>
      <c r="E29" s="17">
        <v>4.8849999999999998E-2</v>
      </c>
      <c r="F29" s="18">
        <f t="shared" si="0"/>
        <v>337297.22701404925</v>
      </c>
      <c r="G29" s="19">
        <v>10</v>
      </c>
      <c r="H29" s="20">
        <v>40701</v>
      </c>
      <c r="I29" s="21">
        <f t="shared" si="1"/>
        <v>44354</v>
      </c>
      <c r="J29" s="1"/>
    </row>
    <row r="30" spans="1:10" ht="25.35" customHeight="1" x14ac:dyDescent="0.25">
      <c r="A30" s="8" t="s">
        <v>599</v>
      </c>
      <c r="B30" s="8" t="s">
        <v>196</v>
      </c>
      <c r="C30" s="8" t="s">
        <v>195</v>
      </c>
      <c r="D30" s="9">
        <v>17690000</v>
      </c>
      <c r="E30" s="10">
        <v>8.0879999999999994E-2</v>
      </c>
      <c r="F30" s="11">
        <f t="shared" si="0"/>
        <v>202778.35045814066</v>
      </c>
      <c r="G30" s="12">
        <v>11</v>
      </c>
      <c r="H30" s="13">
        <v>40708</v>
      </c>
      <c r="I30" s="14">
        <f t="shared" si="1"/>
        <v>44726</v>
      </c>
      <c r="J30" s="1"/>
    </row>
    <row r="31" spans="1:10" ht="25.35" customHeight="1" x14ac:dyDescent="0.25">
      <c r="A31" s="15" t="s">
        <v>590</v>
      </c>
      <c r="B31" s="15" t="s">
        <v>178</v>
      </c>
      <c r="C31" s="15" t="s">
        <v>177</v>
      </c>
      <c r="D31" s="16">
        <v>9820000</v>
      </c>
      <c r="E31" s="17">
        <v>2.2419999999999999E-2</v>
      </c>
      <c r="F31" s="18">
        <f t="shared" si="0"/>
        <v>60913.886755196931</v>
      </c>
      <c r="G31" s="19">
        <v>16</v>
      </c>
      <c r="H31" s="20">
        <v>40708</v>
      </c>
      <c r="I31" s="21">
        <f t="shared" si="1"/>
        <v>46552</v>
      </c>
      <c r="J31" s="1"/>
    </row>
    <row r="32" spans="1:10" ht="25.35" customHeight="1" x14ac:dyDescent="0.25">
      <c r="A32" s="8" t="s">
        <v>582</v>
      </c>
      <c r="B32" s="8" t="s">
        <v>162</v>
      </c>
      <c r="C32" s="8" t="s">
        <v>161</v>
      </c>
      <c r="D32" s="9">
        <v>54350000</v>
      </c>
      <c r="E32" s="10">
        <v>5.1950000000000003E-2</v>
      </c>
      <c r="F32" s="11">
        <f t="shared" si="0"/>
        <v>401702.36460221815</v>
      </c>
      <c r="G32" s="12">
        <v>17</v>
      </c>
      <c r="H32" s="13">
        <v>40710</v>
      </c>
      <c r="I32" s="14">
        <f t="shared" si="1"/>
        <v>46920</v>
      </c>
      <c r="J32" s="1"/>
    </row>
    <row r="33" spans="1:10" ht="25.35" customHeight="1" x14ac:dyDescent="0.25">
      <c r="A33" s="15" t="s">
        <v>677</v>
      </c>
      <c r="B33" s="15" t="s">
        <v>354</v>
      </c>
      <c r="C33" s="15" t="s">
        <v>353</v>
      </c>
      <c r="D33" s="16">
        <v>51470000</v>
      </c>
      <c r="E33" s="17">
        <v>8.7279999999999996E-2</v>
      </c>
      <c r="F33" s="18">
        <f t="shared" si="0"/>
        <v>552853.15188849415</v>
      </c>
      <c r="G33" s="19">
        <v>13</v>
      </c>
      <c r="H33" s="20">
        <v>40710</v>
      </c>
      <c r="I33" s="21">
        <f t="shared" si="1"/>
        <v>45459</v>
      </c>
      <c r="J33" s="1"/>
    </row>
    <row r="34" spans="1:10" ht="25.35" customHeight="1" x14ac:dyDescent="0.25">
      <c r="A34" s="8" t="s">
        <v>504</v>
      </c>
      <c r="B34" s="8" t="s">
        <v>470</v>
      </c>
      <c r="C34" s="8" t="s">
        <v>469</v>
      </c>
      <c r="D34" s="9">
        <v>66820000</v>
      </c>
      <c r="E34" s="10">
        <v>4.3360000000000003E-2</v>
      </c>
      <c r="F34" s="11">
        <f t="shared" si="0"/>
        <v>595990.49757570005</v>
      </c>
      <c r="G34" s="12">
        <v>12</v>
      </c>
      <c r="H34" s="13">
        <v>40713</v>
      </c>
      <c r="I34" s="14">
        <f t="shared" si="1"/>
        <v>45096</v>
      </c>
      <c r="J34" s="1"/>
    </row>
    <row r="35" spans="1:10" ht="25.35" customHeight="1" x14ac:dyDescent="0.25">
      <c r="A35" s="15" t="s">
        <v>734</v>
      </c>
      <c r="B35" s="15" t="s">
        <v>468</v>
      </c>
      <c r="C35" s="15" t="s">
        <v>467</v>
      </c>
      <c r="D35" s="16">
        <v>8010000</v>
      </c>
      <c r="E35" s="17">
        <v>1.6E-2</v>
      </c>
      <c r="F35" s="18">
        <f t="shared" si="0"/>
        <v>72276.734669544574</v>
      </c>
      <c r="G35" s="19">
        <v>10</v>
      </c>
      <c r="H35" s="20">
        <v>40715</v>
      </c>
      <c r="I35" s="21">
        <f t="shared" si="1"/>
        <v>44368</v>
      </c>
      <c r="J35" s="1"/>
    </row>
    <row r="36" spans="1:10" ht="25.35" customHeight="1" x14ac:dyDescent="0.25">
      <c r="A36" s="8" t="s">
        <v>692</v>
      </c>
      <c r="B36" s="8" t="s">
        <v>384</v>
      </c>
      <c r="C36" s="8" t="s">
        <v>383</v>
      </c>
      <c r="D36" s="9">
        <v>18560000</v>
      </c>
      <c r="E36" s="10">
        <v>8.4839999999999999E-2</v>
      </c>
      <c r="F36" s="11">
        <f t="shared" si="0"/>
        <v>229958.64659534636</v>
      </c>
      <c r="G36" s="12">
        <v>10</v>
      </c>
      <c r="H36" s="13">
        <v>40718</v>
      </c>
      <c r="I36" s="14">
        <f t="shared" si="1"/>
        <v>44371</v>
      </c>
      <c r="J36" s="1"/>
    </row>
    <row r="37" spans="1:10" ht="25.35" customHeight="1" x14ac:dyDescent="0.25">
      <c r="A37" s="15" t="s">
        <v>722</v>
      </c>
      <c r="B37" s="15" t="s">
        <v>444</v>
      </c>
      <c r="C37" s="15" t="s">
        <v>443</v>
      </c>
      <c r="D37" s="16">
        <v>26670000</v>
      </c>
      <c r="E37" s="17">
        <v>5.4649999999999997E-2</v>
      </c>
      <c r="F37" s="18">
        <f t="shared" si="0"/>
        <v>188272.69006980432</v>
      </c>
      <c r="G37" s="19">
        <v>19</v>
      </c>
      <c r="H37" s="20">
        <v>40747</v>
      </c>
      <c r="I37" s="21">
        <f t="shared" si="1"/>
        <v>47687</v>
      </c>
      <c r="J37" s="1"/>
    </row>
    <row r="38" spans="1:10" ht="25.35" customHeight="1" x14ac:dyDescent="0.25">
      <c r="A38" s="8" t="s">
        <v>560</v>
      </c>
      <c r="B38" s="8" t="s">
        <v>118</v>
      </c>
      <c r="C38" s="8" t="s">
        <v>117</v>
      </c>
      <c r="D38" s="9">
        <v>40060000</v>
      </c>
      <c r="E38" s="10">
        <v>7.0529999999999995E-2</v>
      </c>
      <c r="F38" s="11">
        <f t="shared" si="0"/>
        <v>361258.66305048607</v>
      </c>
      <c r="G38" s="12">
        <v>15</v>
      </c>
      <c r="H38" s="13">
        <v>40755</v>
      </c>
      <c r="I38" s="14">
        <f t="shared" si="1"/>
        <v>46234</v>
      </c>
      <c r="J38" s="1"/>
    </row>
    <row r="39" spans="1:10" ht="25.35" customHeight="1" x14ac:dyDescent="0.25">
      <c r="A39" s="15" t="s">
        <v>724</v>
      </c>
      <c r="B39" s="15" t="s">
        <v>448</v>
      </c>
      <c r="C39" s="15" t="s">
        <v>447</v>
      </c>
      <c r="D39" s="16">
        <v>28520000</v>
      </c>
      <c r="E39" s="17">
        <v>7.2100000000000003E-3</v>
      </c>
      <c r="F39" s="18">
        <f t="shared" si="0"/>
        <v>127642.69430492113</v>
      </c>
      <c r="G39" s="19">
        <v>20</v>
      </c>
      <c r="H39" s="20">
        <v>40767</v>
      </c>
      <c r="I39" s="21">
        <f t="shared" si="1"/>
        <v>48072</v>
      </c>
      <c r="J39" s="1"/>
    </row>
    <row r="40" spans="1:10" ht="25.35" customHeight="1" x14ac:dyDescent="0.25">
      <c r="A40" s="8" t="s">
        <v>632</v>
      </c>
      <c r="B40" s="8" t="s">
        <v>262</v>
      </c>
      <c r="C40" s="8" t="s">
        <v>261</v>
      </c>
      <c r="D40" s="9">
        <v>68540000</v>
      </c>
      <c r="E40" s="10">
        <v>2.479E-2</v>
      </c>
      <c r="F40" s="11">
        <f t="shared" si="0"/>
        <v>412076.28029221058</v>
      </c>
      <c r="G40" s="12">
        <v>17</v>
      </c>
      <c r="H40" s="13">
        <v>40769</v>
      </c>
      <c r="I40" s="14">
        <f t="shared" si="1"/>
        <v>46979</v>
      </c>
      <c r="J40" s="1"/>
    </row>
    <row r="41" spans="1:10" ht="25.35" customHeight="1" x14ac:dyDescent="0.25">
      <c r="A41" s="15" t="s">
        <v>531</v>
      </c>
      <c r="B41" s="15" t="s">
        <v>60</v>
      </c>
      <c r="C41" s="15" t="s">
        <v>59</v>
      </c>
      <c r="D41" s="16">
        <v>21440000</v>
      </c>
      <c r="E41" s="17">
        <v>8.5120000000000001E-2</v>
      </c>
      <c r="F41" s="18">
        <f t="shared" si="0"/>
        <v>204796.2226603328</v>
      </c>
      <c r="G41" s="19">
        <v>16</v>
      </c>
      <c r="H41" s="20">
        <v>40772</v>
      </c>
      <c r="I41" s="21">
        <f t="shared" si="1"/>
        <v>46616</v>
      </c>
      <c r="J41" s="1"/>
    </row>
    <row r="42" spans="1:10" ht="25.35" customHeight="1" x14ac:dyDescent="0.25">
      <c r="A42" s="8" t="s">
        <v>543</v>
      </c>
      <c r="B42" s="8" t="s">
        <v>84</v>
      </c>
      <c r="C42" s="8" t="s">
        <v>83</v>
      </c>
      <c r="D42" s="9">
        <v>37030000</v>
      </c>
      <c r="E42" s="10">
        <v>7.5520000000000004E-2</v>
      </c>
      <c r="F42" s="11">
        <f t="shared" si="0"/>
        <v>473527.76496820647</v>
      </c>
      <c r="G42" s="12">
        <v>9</v>
      </c>
      <c r="H42" s="13">
        <v>40785</v>
      </c>
      <c r="I42" s="14">
        <f t="shared" si="1"/>
        <v>44073</v>
      </c>
      <c r="J42" s="1"/>
    </row>
    <row r="43" spans="1:10" ht="25.35" customHeight="1" x14ac:dyDescent="0.25">
      <c r="A43" s="15" t="s">
        <v>513</v>
      </c>
      <c r="B43" s="15" t="s">
        <v>24</v>
      </c>
      <c r="C43" s="15" t="s">
        <v>23</v>
      </c>
      <c r="D43" s="16">
        <v>37560000</v>
      </c>
      <c r="E43" s="17">
        <v>6.2330000000000003E-2</v>
      </c>
      <c r="F43" s="18">
        <f t="shared" si="0"/>
        <v>421401.34588890563</v>
      </c>
      <c r="G43" s="19">
        <v>10</v>
      </c>
      <c r="H43" s="20">
        <v>40789</v>
      </c>
      <c r="I43" s="21">
        <f t="shared" si="1"/>
        <v>44442</v>
      </c>
      <c r="J43" s="1"/>
    </row>
    <row r="44" spans="1:10" ht="25.35" customHeight="1" x14ac:dyDescent="0.25">
      <c r="A44" s="8" t="s">
        <v>708</v>
      </c>
      <c r="B44" s="8" t="s">
        <v>416</v>
      </c>
      <c r="C44" s="8" t="s">
        <v>415</v>
      </c>
      <c r="D44" s="9">
        <v>74970000</v>
      </c>
      <c r="E44" s="10">
        <v>2.3060000000000001E-2</v>
      </c>
      <c r="F44" s="11">
        <f t="shared" si="0"/>
        <v>406403.68703235791</v>
      </c>
      <c r="G44" s="12">
        <v>19</v>
      </c>
      <c r="H44" s="13">
        <v>40793</v>
      </c>
      <c r="I44" s="14">
        <f t="shared" si="1"/>
        <v>47733</v>
      </c>
      <c r="J44" s="1"/>
    </row>
    <row r="45" spans="1:10" ht="25.35" customHeight="1" x14ac:dyDescent="0.25">
      <c r="A45" s="15" t="s">
        <v>600</v>
      </c>
      <c r="B45" s="15" t="s">
        <v>198</v>
      </c>
      <c r="C45" s="15" t="s">
        <v>197</v>
      </c>
      <c r="D45" s="16">
        <v>57660000</v>
      </c>
      <c r="E45" s="17">
        <v>3.7699999999999999E-3</v>
      </c>
      <c r="F45" s="18">
        <f t="shared" si="0"/>
        <v>309508.13411212584</v>
      </c>
      <c r="G45" s="19">
        <v>16</v>
      </c>
      <c r="H45" s="20">
        <v>40811</v>
      </c>
      <c r="I45" s="21">
        <f t="shared" si="1"/>
        <v>46655</v>
      </c>
      <c r="J45" s="1"/>
    </row>
    <row r="46" spans="1:10" ht="25.35" customHeight="1" x14ac:dyDescent="0.25">
      <c r="A46" s="8" t="s">
        <v>585</v>
      </c>
      <c r="B46" s="8" t="s">
        <v>168</v>
      </c>
      <c r="C46" s="8" t="s">
        <v>167</v>
      </c>
      <c r="D46" s="9">
        <v>7090000</v>
      </c>
      <c r="E46" s="10">
        <v>6.8419999999999995E-2</v>
      </c>
      <c r="F46" s="11">
        <f t="shared" si="0"/>
        <v>65704.779155463839</v>
      </c>
      <c r="G46" s="12">
        <v>14</v>
      </c>
      <c r="H46" s="13">
        <v>40816</v>
      </c>
      <c r="I46" s="14">
        <f t="shared" si="1"/>
        <v>45930</v>
      </c>
      <c r="J46" s="1"/>
    </row>
    <row r="47" spans="1:10" ht="25.35" customHeight="1" x14ac:dyDescent="0.25">
      <c r="A47" s="15" t="s">
        <v>655</v>
      </c>
      <c r="B47" s="15" t="s">
        <v>310</v>
      </c>
      <c r="C47" s="15" t="s">
        <v>309</v>
      </c>
      <c r="D47" s="16">
        <v>78240000</v>
      </c>
      <c r="E47" s="17">
        <v>3.6700000000000003E-2</v>
      </c>
      <c r="F47" s="18">
        <f t="shared" si="0"/>
        <v>779929.14314284443</v>
      </c>
      <c r="G47" s="19">
        <v>10</v>
      </c>
      <c r="H47" s="20">
        <v>40821</v>
      </c>
      <c r="I47" s="21">
        <f t="shared" si="1"/>
        <v>44474</v>
      </c>
      <c r="J47" s="1"/>
    </row>
    <row r="48" spans="1:10" ht="25.35" customHeight="1" x14ac:dyDescent="0.25">
      <c r="A48" s="8" t="s">
        <v>529</v>
      </c>
      <c r="B48" s="8" t="s">
        <v>56</v>
      </c>
      <c r="C48" s="8" t="s">
        <v>55</v>
      </c>
      <c r="D48" s="9">
        <v>72110000</v>
      </c>
      <c r="E48" s="10">
        <v>8.2500000000000004E-2</v>
      </c>
      <c r="F48" s="11">
        <f t="shared" si="0"/>
        <v>884448.07951291511</v>
      </c>
      <c r="G48" s="12">
        <v>10</v>
      </c>
      <c r="H48" s="13">
        <v>40824</v>
      </c>
      <c r="I48" s="14">
        <f t="shared" si="1"/>
        <v>44477</v>
      </c>
      <c r="J48" s="1"/>
    </row>
    <row r="49" spans="1:10" ht="25.35" customHeight="1" x14ac:dyDescent="0.25">
      <c r="A49" s="15" t="s">
        <v>581</v>
      </c>
      <c r="B49" s="15" t="s">
        <v>160</v>
      </c>
      <c r="C49" s="15" t="s">
        <v>159</v>
      </c>
      <c r="D49" s="16">
        <v>22450000</v>
      </c>
      <c r="E49" s="17">
        <v>5.8560000000000001E-2</v>
      </c>
      <c r="F49" s="18">
        <f t="shared" si="0"/>
        <v>174016.36528248302</v>
      </c>
      <c r="G49" s="19">
        <v>17</v>
      </c>
      <c r="H49" s="20">
        <v>40828</v>
      </c>
      <c r="I49" s="21">
        <f t="shared" si="1"/>
        <v>47038</v>
      </c>
      <c r="J49" s="1"/>
    </row>
    <row r="50" spans="1:10" ht="25.35" customHeight="1" x14ac:dyDescent="0.25">
      <c r="A50" s="8" t="s">
        <v>571</v>
      </c>
      <c r="B50" s="8" t="s">
        <v>140</v>
      </c>
      <c r="C50" s="8" t="s">
        <v>139</v>
      </c>
      <c r="D50" s="9">
        <v>36780000</v>
      </c>
      <c r="E50" s="10">
        <v>3.5650000000000001E-2</v>
      </c>
      <c r="F50" s="11">
        <f t="shared" si="0"/>
        <v>398607.02114707686</v>
      </c>
      <c r="G50" s="12">
        <v>9</v>
      </c>
      <c r="H50" s="13">
        <v>40835</v>
      </c>
      <c r="I50" s="14">
        <f t="shared" si="1"/>
        <v>44123</v>
      </c>
      <c r="J50" s="1"/>
    </row>
    <row r="51" spans="1:10" ht="25.35" customHeight="1" x14ac:dyDescent="0.25">
      <c r="A51" s="15" t="s">
        <v>662</v>
      </c>
      <c r="B51" s="15" t="s">
        <v>324</v>
      </c>
      <c r="C51" s="15" t="s">
        <v>323</v>
      </c>
      <c r="D51" s="16">
        <v>55170000</v>
      </c>
      <c r="E51" s="17">
        <v>1.6060000000000001E-2</v>
      </c>
      <c r="F51" s="18">
        <f t="shared" si="0"/>
        <v>326032.1938901922</v>
      </c>
      <c r="G51" s="19">
        <v>16</v>
      </c>
      <c r="H51" s="20">
        <v>40838</v>
      </c>
      <c r="I51" s="21">
        <f t="shared" si="1"/>
        <v>46682</v>
      </c>
      <c r="J51" s="1"/>
    </row>
    <row r="52" spans="1:10" ht="25.35" customHeight="1" x14ac:dyDescent="0.25">
      <c r="A52" s="8" t="s">
        <v>676</v>
      </c>
      <c r="B52" s="8" t="s">
        <v>352</v>
      </c>
      <c r="C52" s="8" t="s">
        <v>351</v>
      </c>
      <c r="D52" s="9">
        <v>52370000</v>
      </c>
      <c r="E52" s="10">
        <v>7.2559999999999999E-2</v>
      </c>
      <c r="F52" s="11">
        <f t="shared" si="0"/>
        <v>497279.58769957157</v>
      </c>
      <c r="G52" s="12">
        <v>14</v>
      </c>
      <c r="H52" s="13">
        <v>40846</v>
      </c>
      <c r="I52" s="14">
        <f t="shared" si="1"/>
        <v>45960</v>
      </c>
      <c r="J52" s="1"/>
    </row>
    <row r="53" spans="1:10" ht="25.35" customHeight="1" x14ac:dyDescent="0.25">
      <c r="A53" s="15" t="s">
        <v>695</v>
      </c>
      <c r="B53" s="15" t="s">
        <v>390</v>
      </c>
      <c r="C53" s="15" t="s">
        <v>389</v>
      </c>
      <c r="D53" s="16">
        <v>25210000</v>
      </c>
      <c r="E53" s="17">
        <v>9.3890000000000001E-2</v>
      </c>
      <c r="F53" s="18">
        <f t="shared" si="0"/>
        <v>324681.10119954369</v>
      </c>
      <c r="G53" s="19">
        <v>10</v>
      </c>
      <c r="H53" s="20">
        <v>40846</v>
      </c>
      <c r="I53" s="21">
        <f t="shared" si="1"/>
        <v>44499</v>
      </c>
      <c r="J53" s="1"/>
    </row>
    <row r="54" spans="1:10" ht="25.35" customHeight="1" x14ac:dyDescent="0.25">
      <c r="A54" s="8" t="s">
        <v>605</v>
      </c>
      <c r="B54" s="8" t="s">
        <v>208</v>
      </c>
      <c r="C54" s="8" t="s">
        <v>207</v>
      </c>
      <c r="D54" s="9">
        <v>58990000</v>
      </c>
      <c r="E54" s="10">
        <v>1.328E-2</v>
      </c>
      <c r="F54" s="11">
        <f t="shared" si="0"/>
        <v>411929.56790788326</v>
      </c>
      <c r="G54" s="12">
        <v>13</v>
      </c>
      <c r="H54" s="13">
        <v>40852</v>
      </c>
      <c r="I54" s="14">
        <f t="shared" si="1"/>
        <v>45601</v>
      </c>
      <c r="J54" s="1"/>
    </row>
    <row r="55" spans="1:10" ht="25.35" customHeight="1" x14ac:dyDescent="0.25">
      <c r="A55" s="15" t="s">
        <v>572</v>
      </c>
      <c r="B55" s="15" t="s">
        <v>142</v>
      </c>
      <c r="C55" s="15" t="s">
        <v>141</v>
      </c>
      <c r="D55" s="16">
        <v>74950000</v>
      </c>
      <c r="E55" s="17">
        <v>2.707E-2</v>
      </c>
      <c r="F55" s="18">
        <f t="shared" si="0"/>
        <v>481418.73699548154</v>
      </c>
      <c r="G55" s="19">
        <v>16</v>
      </c>
      <c r="H55" s="20">
        <v>40854</v>
      </c>
      <c r="I55" s="21">
        <f t="shared" si="1"/>
        <v>46698</v>
      </c>
      <c r="J55" s="1"/>
    </row>
    <row r="56" spans="1:10" ht="25.35" customHeight="1" x14ac:dyDescent="0.25">
      <c r="A56" s="8" t="s">
        <v>575</v>
      </c>
      <c r="B56" s="8" t="s">
        <v>148</v>
      </c>
      <c r="C56" s="8" t="s">
        <v>147</v>
      </c>
      <c r="D56" s="9">
        <v>21950000</v>
      </c>
      <c r="E56" s="10">
        <v>7.1249999999999994E-2</v>
      </c>
      <c r="F56" s="11">
        <f t="shared" si="0"/>
        <v>275904.54227650404</v>
      </c>
      <c r="G56" s="12">
        <v>9</v>
      </c>
      <c r="H56" s="13">
        <v>40857</v>
      </c>
      <c r="I56" s="14">
        <f t="shared" si="1"/>
        <v>44145</v>
      </c>
      <c r="J56" s="1"/>
    </row>
    <row r="57" spans="1:10" ht="25.35" customHeight="1" x14ac:dyDescent="0.25">
      <c r="A57" s="15" t="s">
        <v>666</v>
      </c>
      <c r="B57" s="15" t="s">
        <v>332</v>
      </c>
      <c r="C57" s="15" t="s">
        <v>331</v>
      </c>
      <c r="D57" s="16">
        <v>23100000</v>
      </c>
      <c r="E57" s="17">
        <v>1.8550000000000001E-2</v>
      </c>
      <c r="F57" s="18">
        <f t="shared" si="0"/>
        <v>132113.2916054877</v>
      </c>
      <c r="G57" s="19">
        <v>17</v>
      </c>
      <c r="H57" s="20">
        <v>40860</v>
      </c>
      <c r="I57" s="21">
        <f t="shared" si="1"/>
        <v>47070</v>
      </c>
      <c r="J57" s="1"/>
    </row>
    <row r="58" spans="1:10" ht="25.35" customHeight="1" x14ac:dyDescent="0.25">
      <c r="A58" s="8" t="s">
        <v>569</v>
      </c>
      <c r="B58" s="8" t="s">
        <v>136</v>
      </c>
      <c r="C58" s="8" t="s">
        <v>135</v>
      </c>
      <c r="D58" s="9">
        <v>64290000</v>
      </c>
      <c r="E58" s="10">
        <v>3.0120000000000001E-2</v>
      </c>
      <c r="F58" s="11">
        <f t="shared" si="0"/>
        <v>444346.07069711119</v>
      </c>
      <c r="G58" s="12">
        <v>15</v>
      </c>
      <c r="H58" s="13">
        <v>40861</v>
      </c>
      <c r="I58" s="14">
        <f t="shared" si="1"/>
        <v>46340</v>
      </c>
      <c r="J58" s="1"/>
    </row>
    <row r="59" spans="1:10" ht="25.35" customHeight="1" x14ac:dyDescent="0.25">
      <c r="A59" s="15" t="s">
        <v>747</v>
      </c>
      <c r="B59" s="15" t="s">
        <v>496</v>
      </c>
      <c r="C59" s="15" t="s">
        <v>495</v>
      </c>
      <c r="D59" s="16">
        <v>63490000</v>
      </c>
      <c r="E59" s="17">
        <v>6.6619999999999999E-2</v>
      </c>
      <c r="F59" s="18">
        <f t="shared" si="0"/>
        <v>854964.24280970928</v>
      </c>
      <c r="G59" s="19">
        <v>8</v>
      </c>
      <c r="H59" s="20">
        <v>40868</v>
      </c>
      <c r="I59" s="21">
        <f t="shared" si="1"/>
        <v>43790</v>
      </c>
      <c r="J59" s="1"/>
    </row>
    <row r="60" spans="1:10" ht="25.35" customHeight="1" x14ac:dyDescent="0.25">
      <c r="A60" s="8" t="s">
        <v>642</v>
      </c>
      <c r="B60" s="8" t="s">
        <v>284</v>
      </c>
      <c r="C60" s="8" t="s">
        <v>283</v>
      </c>
      <c r="D60" s="9">
        <v>2650000</v>
      </c>
      <c r="E60" s="10">
        <v>3.066E-2</v>
      </c>
      <c r="F60" s="11">
        <f t="shared" si="0"/>
        <v>17480.418637348015</v>
      </c>
      <c r="G60" s="12">
        <v>16</v>
      </c>
      <c r="H60" s="13">
        <v>40874</v>
      </c>
      <c r="I60" s="14">
        <f t="shared" si="1"/>
        <v>46718</v>
      </c>
      <c r="J60" s="1"/>
    </row>
    <row r="61" spans="1:10" ht="25.35" customHeight="1" x14ac:dyDescent="0.25">
      <c r="A61" s="15" t="s">
        <v>620</v>
      </c>
      <c r="B61" s="15" t="s">
        <v>238</v>
      </c>
      <c r="C61" s="15" t="s">
        <v>237</v>
      </c>
      <c r="D61" s="16">
        <v>71860000</v>
      </c>
      <c r="E61" s="17">
        <v>9.1399999999999995E-2</v>
      </c>
      <c r="F61" s="18">
        <f t="shared" si="0"/>
        <v>665274.04289207119</v>
      </c>
      <c r="G61" s="19">
        <v>19</v>
      </c>
      <c r="H61" s="20">
        <v>40890</v>
      </c>
      <c r="I61" s="21">
        <f t="shared" si="1"/>
        <v>47830</v>
      </c>
      <c r="J61" s="1"/>
    </row>
    <row r="62" spans="1:10" ht="25.35" customHeight="1" x14ac:dyDescent="0.25">
      <c r="A62" s="8" t="s">
        <v>511</v>
      </c>
      <c r="B62" s="8" t="s">
        <v>20</v>
      </c>
      <c r="C62" s="8" t="s">
        <v>19</v>
      </c>
      <c r="D62" s="9">
        <v>69050000</v>
      </c>
      <c r="E62" s="10">
        <v>1.255E-2</v>
      </c>
      <c r="F62" s="11">
        <f t="shared" si="0"/>
        <v>421050.67870103341</v>
      </c>
      <c r="G62" s="12">
        <v>15</v>
      </c>
      <c r="H62" s="13">
        <v>40892</v>
      </c>
      <c r="I62" s="14">
        <f t="shared" si="1"/>
        <v>46371</v>
      </c>
      <c r="J62" s="1"/>
    </row>
    <row r="63" spans="1:10" ht="25.35" customHeight="1" x14ac:dyDescent="0.25">
      <c r="A63" s="15" t="s">
        <v>668</v>
      </c>
      <c r="B63" s="15" t="s">
        <v>336</v>
      </c>
      <c r="C63" s="15" t="s">
        <v>335</v>
      </c>
      <c r="D63" s="16">
        <v>6510000</v>
      </c>
      <c r="E63" s="17">
        <v>9.8449999999999996E-2</v>
      </c>
      <c r="F63" s="18">
        <f t="shared" si="0"/>
        <v>63222.447028976159</v>
      </c>
      <c r="G63" s="19">
        <v>19</v>
      </c>
      <c r="H63" s="20">
        <v>40901</v>
      </c>
      <c r="I63" s="21">
        <f t="shared" si="1"/>
        <v>47841</v>
      </c>
      <c r="J63" s="1"/>
    </row>
    <row r="64" spans="1:10" ht="25.35" customHeight="1" x14ac:dyDescent="0.25">
      <c r="A64" s="8" t="s">
        <v>579</v>
      </c>
      <c r="B64" s="8" t="s">
        <v>156</v>
      </c>
      <c r="C64" s="8" t="s">
        <v>155</v>
      </c>
      <c r="D64" s="9">
        <v>79520000</v>
      </c>
      <c r="E64" s="10">
        <v>8.0820000000000003E-2</v>
      </c>
      <c r="F64" s="11">
        <f t="shared" si="0"/>
        <v>763703.67884424259</v>
      </c>
      <c r="G64" s="12">
        <v>15</v>
      </c>
      <c r="H64" s="13">
        <v>40907</v>
      </c>
      <c r="I64" s="14">
        <f t="shared" si="1"/>
        <v>46386</v>
      </c>
      <c r="J64" s="1"/>
    </row>
    <row r="65" spans="1:10" ht="25.35" customHeight="1" x14ac:dyDescent="0.25">
      <c r="A65" s="15" t="s">
        <v>665</v>
      </c>
      <c r="B65" s="15" t="s">
        <v>330</v>
      </c>
      <c r="C65" s="15" t="s">
        <v>329</v>
      </c>
      <c r="D65" s="16">
        <v>18550000</v>
      </c>
      <c r="E65" s="17">
        <v>8.702E-2</v>
      </c>
      <c r="F65" s="18">
        <f t="shared" si="0"/>
        <v>268902.20183795295</v>
      </c>
      <c r="G65" s="19">
        <v>8</v>
      </c>
      <c r="H65" s="20">
        <v>40908</v>
      </c>
      <c r="I65" s="21">
        <f t="shared" si="1"/>
        <v>43830</v>
      </c>
      <c r="J65" s="1"/>
    </row>
    <row r="66" spans="1:10" ht="25.35" customHeight="1" x14ac:dyDescent="0.25">
      <c r="A66" s="8" t="s">
        <v>541</v>
      </c>
      <c r="B66" s="8" t="s">
        <v>80</v>
      </c>
      <c r="C66" s="8" t="s">
        <v>79</v>
      </c>
      <c r="D66" s="9">
        <v>11030000</v>
      </c>
      <c r="E66" s="10">
        <v>8.2949999999999996E-2</v>
      </c>
      <c r="F66" s="11">
        <f t="shared" ref="F66:F129" si="2">-PMT(E66/12,G66*12,D66)</f>
        <v>103937.11228950595</v>
      </c>
      <c r="G66" s="12">
        <v>16</v>
      </c>
      <c r="H66" s="13">
        <v>40913</v>
      </c>
      <c r="I66" s="14">
        <f t="shared" ref="I66:I129" si="3">DATE(YEAR(H66)+G66,MONTH(H66),DAY(H66))</f>
        <v>46757</v>
      </c>
      <c r="J66" s="1"/>
    </row>
    <row r="67" spans="1:10" ht="25.35" customHeight="1" x14ac:dyDescent="0.25">
      <c r="A67" s="15" t="s">
        <v>633</v>
      </c>
      <c r="B67" s="15" t="s">
        <v>264</v>
      </c>
      <c r="C67" s="15" t="s">
        <v>263</v>
      </c>
      <c r="D67" s="16">
        <v>12770000</v>
      </c>
      <c r="E67" s="17">
        <v>8.6660000000000001E-2</v>
      </c>
      <c r="F67" s="18">
        <f t="shared" si="2"/>
        <v>114397.73902266998</v>
      </c>
      <c r="G67" s="19">
        <v>19</v>
      </c>
      <c r="H67" s="20">
        <v>40913</v>
      </c>
      <c r="I67" s="21">
        <f t="shared" si="3"/>
        <v>47853</v>
      </c>
      <c r="J67" s="1"/>
    </row>
    <row r="68" spans="1:10" ht="25.35" customHeight="1" x14ac:dyDescent="0.25">
      <c r="A68" s="8" t="s">
        <v>537</v>
      </c>
      <c r="B68" s="8" t="s">
        <v>72</v>
      </c>
      <c r="C68" s="8" t="s">
        <v>71</v>
      </c>
      <c r="D68" s="9">
        <v>63010000</v>
      </c>
      <c r="E68" s="10">
        <v>1.256E-2</v>
      </c>
      <c r="F68" s="11">
        <f t="shared" si="2"/>
        <v>783969.65705615899</v>
      </c>
      <c r="G68" s="12">
        <v>7</v>
      </c>
      <c r="H68" s="13">
        <v>40935</v>
      </c>
      <c r="I68" s="14">
        <f t="shared" si="3"/>
        <v>43492</v>
      </c>
      <c r="J68" s="1"/>
    </row>
    <row r="69" spans="1:10" ht="25.35" customHeight="1" x14ac:dyDescent="0.25">
      <c r="A69" s="15" t="s">
        <v>548</v>
      </c>
      <c r="B69" s="15" t="s">
        <v>94</v>
      </c>
      <c r="C69" s="15" t="s">
        <v>93</v>
      </c>
      <c r="D69" s="16">
        <v>31740000</v>
      </c>
      <c r="E69" s="17">
        <v>3.8399999999999997E-2</v>
      </c>
      <c r="F69" s="18">
        <f t="shared" si="2"/>
        <v>275433.46192620759</v>
      </c>
      <c r="G69" s="19">
        <v>12</v>
      </c>
      <c r="H69" s="20">
        <v>40936</v>
      </c>
      <c r="I69" s="21">
        <f t="shared" si="3"/>
        <v>45319</v>
      </c>
      <c r="J69" s="1"/>
    </row>
    <row r="70" spans="1:10" ht="25.35" customHeight="1" x14ac:dyDescent="0.25">
      <c r="A70" s="8" t="s">
        <v>684</v>
      </c>
      <c r="B70" s="8" t="s">
        <v>368</v>
      </c>
      <c r="C70" s="8" t="s">
        <v>367</v>
      </c>
      <c r="D70" s="9">
        <v>22480000</v>
      </c>
      <c r="E70" s="10">
        <v>1.643E-2</v>
      </c>
      <c r="F70" s="11">
        <f t="shared" si="2"/>
        <v>114852.25083081993</v>
      </c>
      <c r="G70" s="12">
        <v>19</v>
      </c>
      <c r="H70" s="13">
        <v>40941</v>
      </c>
      <c r="I70" s="14">
        <f t="shared" si="3"/>
        <v>47881</v>
      </c>
      <c r="J70" s="1"/>
    </row>
    <row r="71" spans="1:10" ht="25.35" customHeight="1" x14ac:dyDescent="0.25">
      <c r="A71" s="15" t="s">
        <v>598</v>
      </c>
      <c r="B71" s="15" t="s">
        <v>194</v>
      </c>
      <c r="C71" s="15" t="s">
        <v>193</v>
      </c>
      <c r="D71" s="16">
        <v>3880000</v>
      </c>
      <c r="E71" s="17">
        <v>3.85E-2</v>
      </c>
      <c r="F71" s="18">
        <f t="shared" si="2"/>
        <v>47024.12795158114</v>
      </c>
      <c r="G71" s="19">
        <v>8</v>
      </c>
      <c r="H71" s="20">
        <v>40947</v>
      </c>
      <c r="I71" s="21">
        <f t="shared" si="3"/>
        <v>43869</v>
      </c>
      <c r="J71" s="1"/>
    </row>
    <row r="72" spans="1:10" ht="25.35" customHeight="1" x14ac:dyDescent="0.25">
      <c r="A72" s="8" t="s">
        <v>527</v>
      </c>
      <c r="B72" s="8" t="s">
        <v>52</v>
      </c>
      <c r="C72" s="8" t="s">
        <v>51</v>
      </c>
      <c r="D72" s="9">
        <v>33890000</v>
      </c>
      <c r="E72" s="10">
        <v>6.5519999999999995E-2</v>
      </c>
      <c r="F72" s="11">
        <f t="shared" si="2"/>
        <v>385711.35765142337</v>
      </c>
      <c r="G72" s="12">
        <v>10</v>
      </c>
      <c r="H72" s="13">
        <v>40956</v>
      </c>
      <c r="I72" s="14">
        <f t="shared" si="3"/>
        <v>44609</v>
      </c>
      <c r="J72" s="1"/>
    </row>
    <row r="73" spans="1:10" ht="25.35" customHeight="1" x14ac:dyDescent="0.25">
      <c r="A73" s="15" t="s">
        <v>559</v>
      </c>
      <c r="B73" s="15" t="s">
        <v>116</v>
      </c>
      <c r="C73" s="15" t="s">
        <v>115</v>
      </c>
      <c r="D73" s="16">
        <v>69440000</v>
      </c>
      <c r="E73" s="17">
        <v>3.7039999999999997E-2</v>
      </c>
      <c r="F73" s="18">
        <f t="shared" si="2"/>
        <v>693319.05501013342</v>
      </c>
      <c r="G73" s="19">
        <v>10</v>
      </c>
      <c r="H73" s="20">
        <v>40961</v>
      </c>
      <c r="I73" s="21">
        <f t="shared" si="3"/>
        <v>44614</v>
      </c>
      <c r="J73" s="1"/>
    </row>
    <row r="74" spans="1:10" ht="25.35" customHeight="1" x14ac:dyDescent="0.25">
      <c r="A74" s="8" t="s">
        <v>667</v>
      </c>
      <c r="B74" s="8" t="s">
        <v>334</v>
      </c>
      <c r="C74" s="8" t="s">
        <v>333</v>
      </c>
      <c r="D74" s="9">
        <v>35910000</v>
      </c>
      <c r="E74" s="10">
        <v>2.256E-2</v>
      </c>
      <c r="F74" s="11">
        <f t="shared" si="2"/>
        <v>409183.26861777226</v>
      </c>
      <c r="G74" s="12">
        <v>8</v>
      </c>
      <c r="H74" s="13">
        <v>40965</v>
      </c>
      <c r="I74" s="14">
        <f t="shared" si="3"/>
        <v>43887</v>
      </c>
      <c r="J74" s="1"/>
    </row>
    <row r="75" spans="1:10" ht="25.35" customHeight="1" x14ac:dyDescent="0.25">
      <c r="A75" s="15" t="s">
        <v>602</v>
      </c>
      <c r="B75" s="15" t="s">
        <v>202</v>
      </c>
      <c r="C75" s="15" t="s">
        <v>201</v>
      </c>
      <c r="D75" s="16">
        <v>64780000</v>
      </c>
      <c r="E75" s="17">
        <v>9.7239999999999993E-2</v>
      </c>
      <c r="F75" s="18">
        <f t="shared" si="2"/>
        <v>636243.46988243586</v>
      </c>
      <c r="G75" s="19">
        <v>18</v>
      </c>
      <c r="H75" s="20">
        <v>40965</v>
      </c>
      <c r="I75" s="21">
        <f t="shared" si="3"/>
        <v>47540</v>
      </c>
      <c r="J75" s="1"/>
    </row>
    <row r="76" spans="1:10" ht="25.35" customHeight="1" x14ac:dyDescent="0.25">
      <c r="A76" s="8" t="s">
        <v>726</v>
      </c>
      <c r="B76" s="8" t="s">
        <v>452</v>
      </c>
      <c r="C76" s="8" t="s">
        <v>451</v>
      </c>
      <c r="D76" s="9">
        <v>36900000</v>
      </c>
      <c r="E76" s="10">
        <v>8.0130000000000007E-2</v>
      </c>
      <c r="F76" s="11">
        <f t="shared" si="2"/>
        <v>341578.8169564635</v>
      </c>
      <c r="G76" s="12">
        <v>16</v>
      </c>
      <c r="H76" s="13">
        <v>40980</v>
      </c>
      <c r="I76" s="14">
        <f t="shared" si="3"/>
        <v>46824</v>
      </c>
      <c r="J76" s="1"/>
    </row>
    <row r="77" spans="1:10" ht="25.35" customHeight="1" x14ac:dyDescent="0.25">
      <c r="A77" s="15" t="s">
        <v>661</v>
      </c>
      <c r="B77" s="15" t="s">
        <v>322</v>
      </c>
      <c r="C77" s="15" t="s">
        <v>321</v>
      </c>
      <c r="D77" s="16">
        <v>34200000</v>
      </c>
      <c r="E77" s="17">
        <v>7.9409999999999994E-2</v>
      </c>
      <c r="F77" s="18">
        <f t="shared" si="2"/>
        <v>325669.20622671209</v>
      </c>
      <c r="G77" s="19">
        <v>15</v>
      </c>
      <c r="H77" s="20">
        <v>40982</v>
      </c>
      <c r="I77" s="21">
        <f t="shared" si="3"/>
        <v>46460</v>
      </c>
      <c r="J77" s="1"/>
    </row>
    <row r="78" spans="1:10" ht="25.35" customHeight="1" x14ac:dyDescent="0.25">
      <c r="A78" s="8" t="s">
        <v>730</v>
      </c>
      <c r="B78" s="8" t="s">
        <v>460</v>
      </c>
      <c r="C78" s="8" t="s">
        <v>459</v>
      </c>
      <c r="D78" s="9">
        <v>9530000</v>
      </c>
      <c r="E78" s="10">
        <v>5.4299999999999999E-3</v>
      </c>
      <c r="F78" s="11">
        <f t="shared" si="2"/>
        <v>115647.86598945201</v>
      </c>
      <c r="G78" s="12">
        <v>7</v>
      </c>
      <c r="H78" s="13">
        <v>40984</v>
      </c>
      <c r="I78" s="14">
        <f t="shared" si="3"/>
        <v>43540</v>
      </c>
      <c r="J78" s="1"/>
    </row>
    <row r="79" spans="1:10" ht="25.35" customHeight="1" x14ac:dyDescent="0.25">
      <c r="A79" s="15" t="s">
        <v>736</v>
      </c>
      <c r="B79" s="15" t="s">
        <v>474</v>
      </c>
      <c r="C79" s="15" t="s">
        <v>473</v>
      </c>
      <c r="D79" s="16">
        <v>41970000</v>
      </c>
      <c r="E79" s="17">
        <v>7.3330000000000006E-2</v>
      </c>
      <c r="F79" s="18">
        <f t="shared" si="2"/>
        <v>579186.97739843489</v>
      </c>
      <c r="G79" s="19">
        <v>8</v>
      </c>
      <c r="H79" s="20">
        <v>40994</v>
      </c>
      <c r="I79" s="21">
        <f t="shared" si="3"/>
        <v>43916</v>
      </c>
      <c r="J79" s="1"/>
    </row>
    <row r="80" spans="1:10" ht="25.35" customHeight="1" x14ac:dyDescent="0.25">
      <c r="A80" s="8" t="s">
        <v>644</v>
      </c>
      <c r="B80" s="8" t="s">
        <v>288</v>
      </c>
      <c r="C80" s="8" t="s">
        <v>287</v>
      </c>
      <c r="D80" s="9">
        <v>79750000</v>
      </c>
      <c r="E80" s="10">
        <v>9.4699999999999993E-3</v>
      </c>
      <c r="F80" s="11">
        <f t="shared" si="2"/>
        <v>475442.83719157107</v>
      </c>
      <c r="G80" s="12">
        <v>15</v>
      </c>
      <c r="H80" s="13">
        <v>41006</v>
      </c>
      <c r="I80" s="14">
        <f t="shared" si="3"/>
        <v>46484</v>
      </c>
      <c r="J80" s="1"/>
    </row>
    <row r="81" spans="1:10" ht="25.35" customHeight="1" x14ac:dyDescent="0.25">
      <c r="A81" s="15" t="s">
        <v>539</v>
      </c>
      <c r="B81" s="15" t="s">
        <v>76</v>
      </c>
      <c r="C81" s="15" t="s">
        <v>75</v>
      </c>
      <c r="D81" s="16">
        <v>75410000</v>
      </c>
      <c r="E81" s="17">
        <v>4.0640000000000003E-2</v>
      </c>
      <c r="F81" s="18">
        <f t="shared" si="2"/>
        <v>834870.57249110134</v>
      </c>
      <c r="G81" s="19">
        <v>9</v>
      </c>
      <c r="H81" s="20">
        <v>41017</v>
      </c>
      <c r="I81" s="21">
        <f t="shared" si="3"/>
        <v>44304</v>
      </c>
      <c r="J81" s="1"/>
    </row>
    <row r="82" spans="1:10" ht="25.35" customHeight="1" x14ac:dyDescent="0.25">
      <c r="A82" s="8" t="s">
        <v>702</v>
      </c>
      <c r="B82" s="8" t="s">
        <v>404</v>
      </c>
      <c r="C82" s="8" t="s">
        <v>403</v>
      </c>
      <c r="D82" s="9">
        <v>51030000</v>
      </c>
      <c r="E82" s="10">
        <v>4.555E-2</v>
      </c>
      <c r="F82" s="11">
        <f t="shared" si="2"/>
        <v>434071.69372165285</v>
      </c>
      <c r="G82" s="12">
        <v>13</v>
      </c>
      <c r="H82" s="13">
        <v>41019</v>
      </c>
      <c r="I82" s="14">
        <f t="shared" si="3"/>
        <v>45767</v>
      </c>
      <c r="J82" s="1"/>
    </row>
    <row r="83" spans="1:10" ht="25.35" customHeight="1" x14ac:dyDescent="0.25">
      <c r="A83" s="15" t="s">
        <v>631</v>
      </c>
      <c r="B83" s="15" t="s">
        <v>260</v>
      </c>
      <c r="C83" s="15" t="s">
        <v>259</v>
      </c>
      <c r="D83" s="16">
        <v>8540000</v>
      </c>
      <c r="E83" s="17">
        <v>8.9899999999999994E-2</v>
      </c>
      <c r="F83" s="18">
        <f t="shared" si="2"/>
        <v>79919.057650068498</v>
      </c>
      <c r="G83" s="19">
        <v>18</v>
      </c>
      <c r="H83" s="20">
        <v>41035</v>
      </c>
      <c r="I83" s="21">
        <f t="shared" si="3"/>
        <v>47609</v>
      </c>
      <c r="J83" s="1"/>
    </row>
    <row r="84" spans="1:10" ht="25.35" customHeight="1" x14ac:dyDescent="0.25">
      <c r="A84" s="8" t="s">
        <v>735</v>
      </c>
      <c r="B84" s="8" t="s">
        <v>472</v>
      </c>
      <c r="C84" s="8" t="s">
        <v>471</v>
      </c>
      <c r="D84" s="9">
        <v>68290000</v>
      </c>
      <c r="E84" s="10">
        <v>1.8599999999999998E-2</v>
      </c>
      <c r="F84" s="11">
        <f t="shared" si="2"/>
        <v>867678.08871936542</v>
      </c>
      <c r="G84" s="12">
        <v>7</v>
      </c>
      <c r="H84" s="13">
        <v>41039</v>
      </c>
      <c r="I84" s="14">
        <f t="shared" si="3"/>
        <v>43595</v>
      </c>
      <c r="J84" s="1"/>
    </row>
    <row r="85" spans="1:10" ht="25.35" customHeight="1" x14ac:dyDescent="0.25">
      <c r="A85" s="15" t="s">
        <v>733</v>
      </c>
      <c r="B85" s="15" t="s">
        <v>466</v>
      </c>
      <c r="C85" s="15" t="s">
        <v>465</v>
      </c>
      <c r="D85" s="16">
        <v>54510000</v>
      </c>
      <c r="E85" s="17">
        <v>1.013E-2</v>
      </c>
      <c r="F85" s="18">
        <f t="shared" si="2"/>
        <v>251004.65211800396</v>
      </c>
      <c r="G85" s="19">
        <v>20</v>
      </c>
      <c r="H85" s="20">
        <v>41052</v>
      </c>
      <c r="I85" s="21">
        <f t="shared" si="3"/>
        <v>48357</v>
      </c>
      <c r="J85" s="1"/>
    </row>
    <row r="86" spans="1:10" ht="25.35" customHeight="1" x14ac:dyDescent="0.25">
      <c r="A86" s="8" t="s">
        <v>686</v>
      </c>
      <c r="B86" s="8" t="s">
        <v>372</v>
      </c>
      <c r="C86" s="8" t="s">
        <v>371</v>
      </c>
      <c r="D86" s="9">
        <v>61400000</v>
      </c>
      <c r="E86" s="10">
        <v>7.1569999999999995E-2</v>
      </c>
      <c r="F86" s="11">
        <f t="shared" si="2"/>
        <v>605773.01505265106</v>
      </c>
      <c r="G86" s="12">
        <v>13</v>
      </c>
      <c r="H86" s="13">
        <v>41055</v>
      </c>
      <c r="I86" s="14">
        <f t="shared" si="3"/>
        <v>45803</v>
      </c>
      <c r="J86" s="1"/>
    </row>
    <row r="87" spans="1:10" ht="25.35" customHeight="1" x14ac:dyDescent="0.25">
      <c r="A87" s="15" t="s">
        <v>623</v>
      </c>
      <c r="B87" s="15" t="s">
        <v>244</v>
      </c>
      <c r="C87" s="15" t="s">
        <v>243</v>
      </c>
      <c r="D87" s="16">
        <v>62040000</v>
      </c>
      <c r="E87" s="17">
        <v>5.2729999999999999E-2</v>
      </c>
      <c r="F87" s="18">
        <f t="shared" si="2"/>
        <v>666340.20039279957</v>
      </c>
      <c r="G87" s="19">
        <v>10</v>
      </c>
      <c r="H87" s="20">
        <v>41055</v>
      </c>
      <c r="I87" s="21">
        <f t="shared" si="3"/>
        <v>44707</v>
      </c>
      <c r="J87" s="1"/>
    </row>
    <row r="88" spans="1:10" ht="25.35" customHeight="1" x14ac:dyDescent="0.25">
      <c r="A88" s="8" t="s">
        <v>507</v>
      </c>
      <c r="B88" s="8" t="s">
        <v>12</v>
      </c>
      <c r="C88" s="8" t="s">
        <v>11</v>
      </c>
      <c r="D88" s="9">
        <v>41420000</v>
      </c>
      <c r="E88" s="10">
        <v>7.6539999999999997E-2</v>
      </c>
      <c r="F88" s="11">
        <f t="shared" si="2"/>
        <v>345191.17279375065</v>
      </c>
      <c r="G88" s="12">
        <v>19</v>
      </c>
      <c r="H88" s="13">
        <v>41059</v>
      </c>
      <c r="I88" s="14">
        <f t="shared" si="3"/>
        <v>47998</v>
      </c>
      <c r="J88" s="1"/>
    </row>
    <row r="89" spans="1:10" ht="25.35" customHeight="1" x14ac:dyDescent="0.25">
      <c r="A89" s="15" t="s">
        <v>621</v>
      </c>
      <c r="B89" s="15" t="s">
        <v>240</v>
      </c>
      <c r="C89" s="15" t="s">
        <v>239</v>
      </c>
      <c r="D89" s="16">
        <v>43900000</v>
      </c>
      <c r="E89" s="17">
        <v>1.8550000000000001E-2</v>
      </c>
      <c r="F89" s="18">
        <f t="shared" si="2"/>
        <v>279578.70283240784</v>
      </c>
      <c r="G89" s="19">
        <v>15</v>
      </c>
      <c r="H89" s="20">
        <v>41062</v>
      </c>
      <c r="I89" s="21">
        <f t="shared" si="3"/>
        <v>46540</v>
      </c>
      <c r="J89" s="1"/>
    </row>
    <row r="90" spans="1:10" ht="25.35" customHeight="1" x14ac:dyDescent="0.25">
      <c r="A90" s="8" t="s">
        <v>615</v>
      </c>
      <c r="B90" s="8" t="s">
        <v>228</v>
      </c>
      <c r="C90" s="8" t="s">
        <v>227</v>
      </c>
      <c r="D90" s="9">
        <v>4530000</v>
      </c>
      <c r="E90" s="10">
        <v>6.4089999999999994E-2</v>
      </c>
      <c r="F90" s="11">
        <f t="shared" si="2"/>
        <v>42869.294671098127</v>
      </c>
      <c r="G90" s="12">
        <v>13</v>
      </c>
      <c r="H90" s="13">
        <v>41064</v>
      </c>
      <c r="I90" s="14">
        <f t="shared" si="3"/>
        <v>45812</v>
      </c>
      <c r="J90" s="1"/>
    </row>
    <row r="91" spans="1:10" ht="25.35" customHeight="1" x14ac:dyDescent="0.25">
      <c r="A91" s="15" t="s">
        <v>522</v>
      </c>
      <c r="B91" s="15" t="s">
        <v>42</v>
      </c>
      <c r="C91" s="15" t="s">
        <v>41</v>
      </c>
      <c r="D91" s="16">
        <v>15370000</v>
      </c>
      <c r="E91" s="17">
        <v>1.487E-2</v>
      </c>
      <c r="F91" s="18">
        <f t="shared" si="2"/>
        <v>126293.85533123311</v>
      </c>
      <c r="G91" s="19">
        <v>11</v>
      </c>
      <c r="H91" s="20">
        <v>41070</v>
      </c>
      <c r="I91" s="21">
        <f t="shared" si="3"/>
        <v>45087</v>
      </c>
      <c r="J91" s="1"/>
    </row>
    <row r="92" spans="1:10" ht="25.35" customHeight="1" x14ac:dyDescent="0.25">
      <c r="A92" s="8" t="s">
        <v>716</v>
      </c>
      <c r="B92" s="8" t="s">
        <v>432</v>
      </c>
      <c r="C92" s="8" t="s">
        <v>431</v>
      </c>
      <c r="D92" s="9">
        <v>21600000</v>
      </c>
      <c r="E92" s="10">
        <v>3.0300000000000001E-3</v>
      </c>
      <c r="F92" s="11">
        <f t="shared" si="2"/>
        <v>122762.80306912394</v>
      </c>
      <c r="G92" s="12">
        <v>15</v>
      </c>
      <c r="H92" s="13">
        <v>41081</v>
      </c>
      <c r="I92" s="14">
        <f t="shared" si="3"/>
        <v>46559</v>
      </c>
      <c r="J92" s="1"/>
    </row>
    <row r="93" spans="1:10" ht="25.35" customHeight="1" x14ac:dyDescent="0.25">
      <c r="A93" s="15" t="s">
        <v>561</v>
      </c>
      <c r="B93" s="15" t="s">
        <v>120</v>
      </c>
      <c r="C93" s="15" t="s">
        <v>119</v>
      </c>
      <c r="D93" s="16">
        <v>17650000</v>
      </c>
      <c r="E93" s="17">
        <v>9.5589999999999994E-2</v>
      </c>
      <c r="F93" s="18">
        <f t="shared" si="2"/>
        <v>168141.07575969628</v>
      </c>
      <c r="G93" s="19">
        <v>19</v>
      </c>
      <c r="H93" s="20">
        <v>41089</v>
      </c>
      <c r="I93" s="21">
        <f t="shared" si="3"/>
        <v>48028</v>
      </c>
      <c r="J93" s="1"/>
    </row>
    <row r="94" spans="1:10" ht="25.35" customHeight="1" x14ac:dyDescent="0.25">
      <c r="A94" s="8" t="s">
        <v>525</v>
      </c>
      <c r="B94" s="8" t="s">
        <v>48</v>
      </c>
      <c r="C94" s="8" t="s">
        <v>47</v>
      </c>
      <c r="D94" s="9">
        <v>41260000</v>
      </c>
      <c r="E94" s="10">
        <v>4.5949999999999998E-2</v>
      </c>
      <c r="F94" s="11">
        <f t="shared" si="2"/>
        <v>303878.23300423456</v>
      </c>
      <c r="G94" s="12">
        <v>16</v>
      </c>
      <c r="H94" s="13">
        <v>41100</v>
      </c>
      <c r="I94" s="14">
        <f t="shared" si="3"/>
        <v>46944</v>
      </c>
      <c r="J94" s="1"/>
    </row>
    <row r="95" spans="1:10" ht="25.35" customHeight="1" x14ac:dyDescent="0.25">
      <c r="A95" s="15" t="s">
        <v>578</v>
      </c>
      <c r="B95" s="15" t="s">
        <v>154</v>
      </c>
      <c r="C95" s="15" t="s">
        <v>153</v>
      </c>
      <c r="D95" s="16">
        <v>63900000</v>
      </c>
      <c r="E95" s="17">
        <v>6.1940000000000002E-2</v>
      </c>
      <c r="F95" s="18">
        <f t="shared" si="2"/>
        <v>773312.29304827878</v>
      </c>
      <c r="G95" s="19">
        <v>9</v>
      </c>
      <c r="H95" s="20">
        <v>41143</v>
      </c>
      <c r="I95" s="21">
        <f t="shared" si="3"/>
        <v>44430</v>
      </c>
      <c r="J95" s="1"/>
    </row>
    <row r="96" spans="1:10" ht="25.35" customHeight="1" x14ac:dyDescent="0.25">
      <c r="A96" s="8" t="s">
        <v>699</v>
      </c>
      <c r="B96" s="8" t="s">
        <v>398</v>
      </c>
      <c r="C96" s="8" t="s">
        <v>397</v>
      </c>
      <c r="D96" s="9">
        <v>30630000</v>
      </c>
      <c r="E96" s="10">
        <v>9.196E-2</v>
      </c>
      <c r="F96" s="11">
        <f t="shared" si="2"/>
        <v>337224.00902063341</v>
      </c>
      <c r="G96" s="12">
        <v>13</v>
      </c>
      <c r="H96" s="13">
        <v>41151</v>
      </c>
      <c r="I96" s="14">
        <f t="shared" si="3"/>
        <v>45899</v>
      </c>
      <c r="J96" s="1"/>
    </row>
    <row r="97" spans="1:10" ht="25.35" customHeight="1" x14ac:dyDescent="0.25">
      <c r="A97" s="15" t="s">
        <v>550</v>
      </c>
      <c r="B97" s="15" t="s">
        <v>98</v>
      </c>
      <c r="C97" s="15" t="s">
        <v>97</v>
      </c>
      <c r="D97" s="16">
        <v>77900000</v>
      </c>
      <c r="E97" s="17">
        <v>8.7840000000000001E-2</v>
      </c>
      <c r="F97" s="18">
        <f t="shared" si="2"/>
        <v>807316.96070822061</v>
      </c>
      <c r="G97" s="19">
        <v>14</v>
      </c>
      <c r="H97" s="20">
        <v>41155</v>
      </c>
      <c r="I97" s="21">
        <f t="shared" si="3"/>
        <v>46268</v>
      </c>
      <c r="J97" s="1"/>
    </row>
    <row r="98" spans="1:10" ht="25.35" customHeight="1" x14ac:dyDescent="0.25">
      <c r="A98" s="8" t="s">
        <v>674</v>
      </c>
      <c r="B98" s="8" t="s">
        <v>348</v>
      </c>
      <c r="C98" s="8" t="s">
        <v>347</v>
      </c>
      <c r="D98" s="9">
        <v>57090000</v>
      </c>
      <c r="E98" s="10">
        <v>8.4720000000000004E-2</v>
      </c>
      <c r="F98" s="11">
        <f t="shared" si="2"/>
        <v>543966.70003504877</v>
      </c>
      <c r="G98" s="12">
        <v>16</v>
      </c>
      <c r="H98" s="13">
        <v>41156</v>
      </c>
      <c r="I98" s="14">
        <f t="shared" si="3"/>
        <v>47000</v>
      </c>
      <c r="J98" s="1"/>
    </row>
    <row r="99" spans="1:10" ht="25.35" customHeight="1" x14ac:dyDescent="0.25">
      <c r="A99" s="15" t="s">
        <v>586</v>
      </c>
      <c r="B99" s="15" t="s">
        <v>170</v>
      </c>
      <c r="C99" s="15" t="s">
        <v>169</v>
      </c>
      <c r="D99" s="16">
        <v>45540000</v>
      </c>
      <c r="E99" s="17">
        <v>4.5240000000000002E-2</v>
      </c>
      <c r="F99" s="18">
        <f t="shared" si="2"/>
        <v>514102.31393787608</v>
      </c>
      <c r="G99" s="19">
        <v>9</v>
      </c>
      <c r="H99" s="20">
        <v>41191</v>
      </c>
      <c r="I99" s="21">
        <f t="shared" si="3"/>
        <v>44478</v>
      </c>
      <c r="J99" s="1"/>
    </row>
    <row r="100" spans="1:10" ht="25.35" customHeight="1" x14ac:dyDescent="0.25">
      <c r="A100" s="8" t="s">
        <v>749</v>
      </c>
      <c r="B100" s="8" t="s">
        <v>500</v>
      </c>
      <c r="C100" s="8" t="s">
        <v>499</v>
      </c>
      <c r="D100" s="9">
        <v>43390000</v>
      </c>
      <c r="E100" s="10">
        <v>4.5150000000000003E-2</v>
      </c>
      <c r="F100" s="11">
        <f t="shared" si="2"/>
        <v>305045.44432384829</v>
      </c>
      <c r="G100" s="12">
        <v>17</v>
      </c>
      <c r="H100" s="13">
        <v>41191</v>
      </c>
      <c r="I100" s="14">
        <f t="shared" si="3"/>
        <v>47400</v>
      </c>
      <c r="J100" s="1"/>
    </row>
    <row r="101" spans="1:10" ht="25.35" customHeight="1" x14ac:dyDescent="0.25">
      <c r="A101" s="15" t="s">
        <v>685</v>
      </c>
      <c r="B101" s="15" t="s">
        <v>370</v>
      </c>
      <c r="C101" s="15" t="s">
        <v>369</v>
      </c>
      <c r="D101" s="16">
        <v>15890000</v>
      </c>
      <c r="E101" s="17">
        <v>2.1919999999999999E-2</v>
      </c>
      <c r="F101" s="18">
        <f t="shared" si="2"/>
        <v>98194.67043920506</v>
      </c>
      <c r="G101" s="19">
        <v>16</v>
      </c>
      <c r="H101" s="20">
        <v>41193</v>
      </c>
      <c r="I101" s="21">
        <f t="shared" si="3"/>
        <v>47037</v>
      </c>
      <c r="J101" s="1"/>
    </row>
    <row r="102" spans="1:10" ht="25.35" customHeight="1" x14ac:dyDescent="0.25">
      <c r="A102" s="8" t="s">
        <v>512</v>
      </c>
      <c r="B102" s="8" t="s">
        <v>22</v>
      </c>
      <c r="C102" s="8" t="s">
        <v>21</v>
      </c>
      <c r="D102" s="9">
        <v>70810000</v>
      </c>
      <c r="E102" s="10">
        <v>7.195E-2</v>
      </c>
      <c r="F102" s="11">
        <f t="shared" si="2"/>
        <v>621932.89028163638</v>
      </c>
      <c r="G102" s="12">
        <v>16</v>
      </c>
      <c r="H102" s="13">
        <v>41199</v>
      </c>
      <c r="I102" s="14">
        <f t="shared" si="3"/>
        <v>47043</v>
      </c>
      <c r="J102" s="1"/>
    </row>
    <row r="103" spans="1:10" ht="25.35" customHeight="1" x14ac:dyDescent="0.25">
      <c r="A103" s="15" t="s">
        <v>505</v>
      </c>
      <c r="B103" s="15" t="s">
        <v>8</v>
      </c>
      <c r="C103" s="15" t="s">
        <v>7</v>
      </c>
      <c r="D103" s="16">
        <v>20700000</v>
      </c>
      <c r="E103" s="17">
        <v>7.2150000000000006E-2</v>
      </c>
      <c r="F103" s="18">
        <f t="shared" si="2"/>
        <v>284437.80539379519</v>
      </c>
      <c r="G103" s="19">
        <v>8</v>
      </c>
      <c r="H103" s="20">
        <v>41206</v>
      </c>
      <c r="I103" s="21">
        <f t="shared" si="3"/>
        <v>44128</v>
      </c>
      <c r="J103" s="1"/>
    </row>
    <row r="104" spans="1:10" ht="25.35" customHeight="1" x14ac:dyDescent="0.25">
      <c r="A104" s="8" t="s">
        <v>741</v>
      </c>
      <c r="B104" s="8" t="s">
        <v>484</v>
      </c>
      <c r="C104" s="8" t="s">
        <v>483</v>
      </c>
      <c r="D104" s="9">
        <v>23780000</v>
      </c>
      <c r="E104" s="10">
        <v>9.5130000000000006E-2</v>
      </c>
      <c r="F104" s="11">
        <f t="shared" si="2"/>
        <v>230365.38558109378</v>
      </c>
      <c r="G104" s="12">
        <v>18</v>
      </c>
      <c r="H104" s="13">
        <v>41224</v>
      </c>
      <c r="I104" s="14">
        <f t="shared" si="3"/>
        <v>47798</v>
      </c>
      <c r="J104" s="1"/>
    </row>
    <row r="105" spans="1:10" ht="25.35" customHeight="1" x14ac:dyDescent="0.25">
      <c r="A105" s="15" t="s">
        <v>530</v>
      </c>
      <c r="B105" s="15" t="s">
        <v>58</v>
      </c>
      <c r="C105" s="15" t="s">
        <v>57</v>
      </c>
      <c r="D105" s="16">
        <v>7270000</v>
      </c>
      <c r="E105" s="17">
        <v>1.3220000000000001E-2</v>
      </c>
      <c r="F105" s="18">
        <f t="shared" si="2"/>
        <v>44547.881973028081</v>
      </c>
      <c r="G105" s="19">
        <v>15</v>
      </c>
      <c r="H105" s="20">
        <v>41233</v>
      </c>
      <c r="I105" s="21">
        <f t="shared" si="3"/>
        <v>46711</v>
      </c>
      <c r="J105" s="1"/>
    </row>
    <row r="106" spans="1:10" ht="25.35" customHeight="1" x14ac:dyDescent="0.25">
      <c r="A106" s="8" t="s">
        <v>565</v>
      </c>
      <c r="B106" s="8" t="s">
        <v>128</v>
      </c>
      <c r="C106" s="8" t="s">
        <v>127</v>
      </c>
      <c r="D106" s="9">
        <v>66140000</v>
      </c>
      <c r="E106" s="10">
        <v>9.6280000000000004E-2</v>
      </c>
      <c r="F106" s="11">
        <f t="shared" si="2"/>
        <v>695767.80433633842</v>
      </c>
      <c r="G106" s="12">
        <v>15</v>
      </c>
      <c r="H106" s="13">
        <v>41245</v>
      </c>
      <c r="I106" s="14">
        <f t="shared" si="3"/>
        <v>46723</v>
      </c>
      <c r="J106" s="1"/>
    </row>
    <row r="107" spans="1:10" ht="25.35" customHeight="1" x14ac:dyDescent="0.25">
      <c r="A107" s="15" t="s">
        <v>713</v>
      </c>
      <c r="B107" s="15" t="s">
        <v>426</v>
      </c>
      <c r="C107" s="15" t="s">
        <v>425</v>
      </c>
      <c r="D107" s="16">
        <v>75600000</v>
      </c>
      <c r="E107" s="17">
        <v>6.25E-2</v>
      </c>
      <c r="F107" s="18">
        <f t="shared" si="2"/>
        <v>676325.23895074113</v>
      </c>
      <c r="G107" s="19">
        <v>14</v>
      </c>
      <c r="H107" s="20">
        <v>41256</v>
      </c>
      <c r="I107" s="21">
        <f t="shared" si="3"/>
        <v>46369</v>
      </c>
      <c r="J107" s="1"/>
    </row>
    <row r="108" spans="1:10" ht="25.35" customHeight="1" x14ac:dyDescent="0.25">
      <c r="A108" s="8" t="s">
        <v>656</v>
      </c>
      <c r="B108" s="8" t="s">
        <v>312</v>
      </c>
      <c r="C108" s="8" t="s">
        <v>311</v>
      </c>
      <c r="D108" s="9">
        <v>40160000</v>
      </c>
      <c r="E108" s="10">
        <v>8.8099999999999998E-2</v>
      </c>
      <c r="F108" s="11">
        <f t="shared" si="2"/>
        <v>416805.14954999136</v>
      </c>
      <c r="G108" s="12">
        <v>14</v>
      </c>
      <c r="H108" s="13">
        <v>41260</v>
      </c>
      <c r="I108" s="14">
        <f t="shared" si="3"/>
        <v>46373</v>
      </c>
      <c r="J108" s="1"/>
    </row>
    <row r="109" spans="1:10" ht="25.35" customHeight="1" x14ac:dyDescent="0.25">
      <c r="A109" s="15" t="s">
        <v>606</v>
      </c>
      <c r="B109" s="15" t="s">
        <v>210</v>
      </c>
      <c r="C109" s="15" t="s">
        <v>209</v>
      </c>
      <c r="D109" s="16">
        <v>55690000</v>
      </c>
      <c r="E109" s="17">
        <v>8.6349999999999996E-2</v>
      </c>
      <c r="F109" s="18">
        <f t="shared" si="2"/>
        <v>805363.75707409915</v>
      </c>
      <c r="G109" s="19">
        <v>8</v>
      </c>
      <c r="H109" s="20">
        <v>41263</v>
      </c>
      <c r="I109" s="21">
        <f t="shared" si="3"/>
        <v>44185</v>
      </c>
      <c r="J109" s="1"/>
    </row>
    <row r="110" spans="1:10" ht="25.35" customHeight="1" x14ac:dyDescent="0.25">
      <c r="A110" s="8" t="s">
        <v>509</v>
      </c>
      <c r="B110" s="8" t="s">
        <v>16</v>
      </c>
      <c r="C110" s="8" t="s">
        <v>15</v>
      </c>
      <c r="D110" s="9">
        <v>15140000</v>
      </c>
      <c r="E110" s="10">
        <v>4.5199999999999997E-3</v>
      </c>
      <c r="F110" s="11">
        <f t="shared" si="2"/>
        <v>77117.535387432144</v>
      </c>
      <c r="G110" s="12">
        <v>17</v>
      </c>
      <c r="H110" s="13">
        <v>41280</v>
      </c>
      <c r="I110" s="14">
        <f t="shared" si="3"/>
        <v>47489</v>
      </c>
      <c r="J110" s="1"/>
    </row>
    <row r="111" spans="1:10" ht="25.35" customHeight="1" x14ac:dyDescent="0.25">
      <c r="A111" s="15" t="s">
        <v>634</v>
      </c>
      <c r="B111" s="15" t="s">
        <v>266</v>
      </c>
      <c r="C111" s="15" t="s">
        <v>265</v>
      </c>
      <c r="D111" s="16">
        <v>45040000</v>
      </c>
      <c r="E111" s="17">
        <v>3.4880000000000001E-2</v>
      </c>
      <c r="F111" s="18">
        <f t="shared" si="2"/>
        <v>411335.47767454432</v>
      </c>
      <c r="G111" s="19">
        <v>11</v>
      </c>
      <c r="H111" s="20">
        <v>41283</v>
      </c>
      <c r="I111" s="21">
        <f t="shared" si="3"/>
        <v>45300</v>
      </c>
      <c r="J111" s="1"/>
    </row>
    <row r="112" spans="1:10" ht="25.35" customHeight="1" x14ac:dyDescent="0.25">
      <c r="A112" s="8" t="s">
        <v>670</v>
      </c>
      <c r="B112" s="8" t="s">
        <v>340</v>
      </c>
      <c r="C112" s="8" t="s">
        <v>339</v>
      </c>
      <c r="D112" s="9">
        <v>26970000</v>
      </c>
      <c r="E112" s="10">
        <v>6.3600000000000002E-3</v>
      </c>
      <c r="F112" s="11">
        <f t="shared" si="2"/>
        <v>288219.58017906029</v>
      </c>
      <c r="G112" s="12">
        <v>8</v>
      </c>
      <c r="H112" s="13">
        <v>41286</v>
      </c>
      <c r="I112" s="14">
        <f t="shared" si="3"/>
        <v>44208</v>
      </c>
      <c r="J112" s="1"/>
    </row>
    <row r="113" spans="1:10" ht="25.35" customHeight="1" x14ac:dyDescent="0.25">
      <c r="A113" s="15" t="s">
        <v>528</v>
      </c>
      <c r="B113" s="15" t="s">
        <v>54</v>
      </c>
      <c r="C113" s="15" t="s">
        <v>53</v>
      </c>
      <c r="D113" s="16">
        <v>44090000</v>
      </c>
      <c r="E113" s="17">
        <v>8.2110000000000002E-2</v>
      </c>
      <c r="F113" s="18">
        <f t="shared" si="2"/>
        <v>460690.06721606129</v>
      </c>
      <c r="G113" s="19">
        <v>13</v>
      </c>
      <c r="H113" s="20">
        <v>41291</v>
      </c>
      <c r="I113" s="21">
        <f t="shared" si="3"/>
        <v>46039</v>
      </c>
      <c r="J113" s="1"/>
    </row>
    <row r="114" spans="1:10" ht="25.35" customHeight="1" x14ac:dyDescent="0.25">
      <c r="A114" s="8" t="s">
        <v>654</v>
      </c>
      <c r="B114" s="8" t="s">
        <v>308</v>
      </c>
      <c r="C114" s="8" t="s">
        <v>307</v>
      </c>
      <c r="D114" s="9">
        <v>14390000</v>
      </c>
      <c r="E114" s="10">
        <v>6.79E-3</v>
      </c>
      <c r="F114" s="11">
        <f t="shared" si="2"/>
        <v>89814.636584262378</v>
      </c>
      <c r="G114" s="12">
        <v>14</v>
      </c>
      <c r="H114" s="13">
        <v>41299</v>
      </c>
      <c r="I114" s="14">
        <f t="shared" si="3"/>
        <v>46412</v>
      </c>
      <c r="J114" s="1"/>
    </row>
    <row r="115" spans="1:10" ht="25.35" customHeight="1" x14ac:dyDescent="0.25">
      <c r="A115" s="15" t="s">
        <v>603</v>
      </c>
      <c r="B115" s="15" t="s">
        <v>204</v>
      </c>
      <c r="C115" s="15" t="s">
        <v>203</v>
      </c>
      <c r="D115" s="16">
        <v>77610000</v>
      </c>
      <c r="E115" s="17">
        <v>7.6009999999999994E-2</v>
      </c>
      <c r="F115" s="18">
        <f t="shared" si="2"/>
        <v>751885.71647936176</v>
      </c>
      <c r="G115" s="19">
        <v>14</v>
      </c>
      <c r="H115" s="20">
        <v>41300</v>
      </c>
      <c r="I115" s="21">
        <f t="shared" si="3"/>
        <v>46413</v>
      </c>
      <c r="J115" s="1"/>
    </row>
    <row r="116" spans="1:10" ht="25.35" customHeight="1" x14ac:dyDescent="0.25">
      <c r="A116" s="8" t="s">
        <v>567</v>
      </c>
      <c r="B116" s="8" t="s">
        <v>132</v>
      </c>
      <c r="C116" s="8" t="s">
        <v>131</v>
      </c>
      <c r="D116" s="9">
        <v>2670000</v>
      </c>
      <c r="E116" s="10">
        <v>6.9900000000000004E-2</v>
      </c>
      <c r="F116" s="11">
        <f t="shared" si="2"/>
        <v>22403.565167342662</v>
      </c>
      <c r="G116" s="12">
        <v>17</v>
      </c>
      <c r="H116" s="13">
        <v>41301</v>
      </c>
      <c r="I116" s="14">
        <f t="shared" si="3"/>
        <v>47510</v>
      </c>
      <c r="J116" s="1"/>
    </row>
    <row r="117" spans="1:10" ht="25.35" customHeight="1" x14ac:dyDescent="0.25">
      <c r="A117" s="15" t="s">
        <v>630</v>
      </c>
      <c r="B117" s="15" t="s">
        <v>258</v>
      </c>
      <c r="C117" s="15" t="s">
        <v>257</v>
      </c>
      <c r="D117" s="16">
        <v>41320000</v>
      </c>
      <c r="E117" s="17">
        <v>1.3979999999999999E-2</v>
      </c>
      <c r="F117" s="18">
        <f t="shared" si="2"/>
        <v>227687.80103244478</v>
      </c>
      <c r="G117" s="19">
        <v>17</v>
      </c>
      <c r="H117" s="20">
        <v>41305</v>
      </c>
      <c r="I117" s="21">
        <f t="shared" si="3"/>
        <v>47514</v>
      </c>
      <c r="J117" s="1"/>
    </row>
    <row r="118" spans="1:10" ht="25.35" customHeight="1" x14ac:dyDescent="0.25">
      <c r="A118" s="8" t="s">
        <v>650</v>
      </c>
      <c r="B118" s="8" t="s">
        <v>300</v>
      </c>
      <c r="C118" s="8" t="s">
        <v>299</v>
      </c>
      <c r="D118" s="9">
        <v>71040000</v>
      </c>
      <c r="E118" s="10">
        <v>9.4939999999999997E-2</v>
      </c>
      <c r="F118" s="11">
        <f t="shared" si="2"/>
        <v>687334.06702097273</v>
      </c>
      <c r="G118" s="12">
        <v>18</v>
      </c>
      <c r="H118" s="13">
        <v>41305</v>
      </c>
      <c r="I118" s="14">
        <f t="shared" si="3"/>
        <v>47879</v>
      </c>
      <c r="J118" s="1"/>
    </row>
    <row r="119" spans="1:10" ht="25.35" customHeight="1" x14ac:dyDescent="0.25">
      <c r="A119" s="15" t="s">
        <v>732</v>
      </c>
      <c r="B119" s="15" t="s">
        <v>464</v>
      </c>
      <c r="C119" s="15" t="s">
        <v>463</v>
      </c>
      <c r="D119" s="16">
        <v>19530000</v>
      </c>
      <c r="E119" s="17">
        <v>5.1060000000000001E-2</v>
      </c>
      <c r="F119" s="18">
        <f t="shared" si="2"/>
        <v>130035.70761893094</v>
      </c>
      <c r="G119" s="19">
        <v>20</v>
      </c>
      <c r="H119" s="20">
        <v>41307</v>
      </c>
      <c r="I119" s="21">
        <f t="shared" si="3"/>
        <v>48612</v>
      </c>
      <c r="J119" s="1"/>
    </row>
    <row r="120" spans="1:10" ht="25.35" customHeight="1" x14ac:dyDescent="0.25">
      <c r="A120" s="8" t="s">
        <v>610</v>
      </c>
      <c r="B120" s="8" t="s">
        <v>218</v>
      </c>
      <c r="C120" s="8" t="s">
        <v>217</v>
      </c>
      <c r="D120" s="9">
        <v>11730000</v>
      </c>
      <c r="E120" s="10">
        <v>6.2920000000000004E-2</v>
      </c>
      <c r="F120" s="11">
        <f t="shared" si="2"/>
        <v>100844.40604157896</v>
      </c>
      <c r="G120" s="12">
        <v>15</v>
      </c>
      <c r="H120" s="13">
        <v>41325</v>
      </c>
      <c r="I120" s="14">
        <f t="shared" si="3"/>
        <v>46803</v>
      </c>
      <c r="J120" s="1"/>
    </row>
    <row r="121" spans="1:10" ht="25.35" customHeight="1" x14ac:dyDescent="0.25">
      <c r="A121" s="15" t="s">
        <v>594</v>
      </c>
      <c r="B121" s="15" t="s">
        <v>186</v>
      </c>
      <c r="C121" s="15" t="s">
        <v>185</v>
      </c>
      <c r="D121" s="16">
        <v>48780000</v>
      </c>
      <c r="E121" s="17">
        <v>6.9260000000000002E-2</v>
      </c>
      <c r="F121" s="18">
        <f t="shared" si="2"/>
        <v>454303.60212651675</v>
      </c>
      <c r="G121" s="19">
        <v>14</v>
      </c>
      <c r="H121" s="20">
        <v>41349</v>
      </c>
      <c r="I121" s="21">
        <f t="shared" si="3"/>
        <v>46462</v>
      </c>
      <c r="J121" s="1"/>
    </row>
    <row r="122" spans="1:10" ht="25.35" customHeight="1" x14ac:dyDescent="0.25">
      <c r="A122" s="8" t="s">
        <v>595</v>
      </c>
      <c r="B122" s="8" t="s">
        <v>188</v>
      </c>
      <c r="C122" s="8" t="s">
        <v>187</v>
      </c>
      <c r="D122" s="9">
        <v>33270000</v>
      </c>
      <c r="E122" s="10">
        <v>9.0810000000000002E-2</v>
      </c>
      <c r="F122" s="11">
        <f t="shared" si="2"/>
        <v>306762.22516625543</v>
      </c>
      <c r="G122" s="12">
        <v>19</v>
      </c>
      <c r="H122" s="13">
        <v>41361</v>
      </c>
      <c r="I122" s="14">
        <f t="shared" si="3"/>
        <v>48301</v>
      </c>
      <c r="J122" s="1"/>
    </row>
    <row r="123" spans="1:10" ht="25.35" customHeight="1" x14ac:dyDescent="0.25">
      <c r="A123" s="15" t="s">
        <v>725</v>
      </c>
      <c r="B123" s="15" t="s">
        <v>450</v>
      </c>
      <c r="C123" s="15" t="s">
        <v>449</v>
      </c>
      <c r="D123" s="16">
        <v>38230000</v>
      </c>
      <c r="E123" s="17">
        <v>1.728E-2</v>
      </c>
      <c r="F123" s="18">
        <f t="shared" si="2"/>
        <v>196824.16011201451</v>
      </c>
      <c r="G123" s="19">
        <v>19</v>
      </c>
      <c r="H123" s="20">
        <v>41371</v>
      </c>
      <c r="I123" s="21">
        <f t="shared" si="3"/>
        <v>48311</v>
      </c>
      <c r="J123" s="1"/>
    </row>
    <row r="124" spans="1:10" ht="25.35" customHeight="1" x14ac:dyDescent="0.25">
      <c r="A124" s="8" t="s">
        <v>687</v>
      </c>
      <c r="B124" s="8" t="s">
        <v>374</v>
      </c>
      <c r="C124" s="8" t="s">
        <v>373</v>
      </c>
      <c r="D124" s="9">
        <v>50090000</v>
      </c>
      <c r="E124" s="10">
        <v>9.604E-2</v>
      </c>
      <c r="F124" s="11">
        <f t="shared" si="2"/>
        <v>511611.02246564208</v>
      </c>
      <c r="G124" s="12">
        <v>16</v>
      </c>
      <c r="H124" s="13">
        <v>41372</v>
      </c>
      <c r="I124" s="14">
        <f t="shared" si="3"/>
        <v>47216</v>
      </c>
      <c r="J124" s="1"/>
    </row>
    <row r="125" spans="1:10" ht="25.35" customHeight="1" x14ac:dyDescent="0.25">
      <c r="A125" s="15" t="s">
        <v>638</v>
      </c>
      <c r="B125" s="15" t="s">
        <v>274</v>
      </c>
      <c r="C125" s="15" t="s">
        <v>273</v>
      </c>
      <c r="D125" s="16">
        <v>44420000</v>
      </c>
      <c r="E125" s="17">
        <v>6.0010000000000001E-2</v>
      </c>
      <c r="F125" s="18">
        <f t="shared" si="2"/>
        <v>391468.66158635804</v>
      </c>
      <c r="G125" s="19">
        <v>14</v>
      </c>
      <c r="H125" s="20">
        <v>41374</v>
      </c>
      <c r="I125" s="21">
        <f t="shared" si="3"/>
        <v>46487</v>
      </c>
      <c r="J125" s="1"/>
    </row>
    <row r="126" spans="1:10" ht="25.35" customHeight="1" x14ac:dyDescent="0.25">
      <c r="A126" s="8" t="s">
        <v>584</v>
      </c>
      <c r="B126" s="8" t="s">
        <v>166</v>
      </c>
      <c r="C126" s="8" t="s">
        <v>165</v>
      </c>
      <c r="D126" s="9">
        <v>24520000</v>
      </c>
      <c r="E126" s="10">
        <v>3.4130000000000001E-2</v>
      </c>
      <c r="F126" s="11">
        <f t="shared" si="2"/>
        <v>194838.88218241776</v>
      </c>
      <c r="G126" s="12">
        <v>13</v>
      </c>
      <c r="H126" s="13">
        <v>41375</v>
      </c>
      <c r="I126" s="14">
        <f t="shared" si="3"/>
        <v>46123</v>
      </c>
      <c r="J126" s="1"/>
    </row>
    <row r="127" spans="1:10" ht="25.35" customHeight="1" x14ac:dyDescent="0.25">
      <c r="A127" s="15" t="s">
        <v>714</v>
      </c>
      <c r="B127" s="15" t="s">
        <v>428</v>
      </c>
      <c r="C127" s="15" t="s">
        <v>427</v>
      </c>
      <c r="D127" s="16">
        <v>74350000</v>
      </c>
      <c r="E127" s="17">
        <v>5.6250000000000001E-2</v>
      </c>
      <c r="F127" s="18">
        <f t="shared" si="2"/>
        <v>1072829.4554799993</v>
      </c>
      <c r="G127" s="19">
        <v>7</v>
      </c>
      <c r="H127" s="20">
        <v>41381</v>
      </c>
      <c r="I127" s="21">
        <f t="shared" si="3"/>
        <v>43938</v>
      </c>
      <c r="J127" s="1"/>
    </row>
    <row r="128" spans="1:10" ht="25.35" customHeight="1" x14ac:dyDescent="0.25">
      <c r="A128" s="8" t="s">
        <v>514</v>
      </c>
      <c r="B128" s="8" t="s">
        <v>26</v>
      </c>
      <c r="C128" s="8" t="s">
        <v>25</v>
      </c>
      <c r="D128" s="9">
        <v>56940000</v>
      </c>
      <c r="E128" s="10">
        <v>5.3429999999999998E-2</v>
      </c>
      <c r="F128" s="11">
        <f t="shared" si="2"/>
        <v>460517.10024807608</v>
      </c>
      <c r="G128" s="12">
        <v>15</v>
      </c>
      <c r="H128" s="13">
        <v>41389</v>
      </c>
      <c r="I128" s="14">
        <f t="shared" si="3"/>
        <v>46868</v>
      </c>
      <c r="J128" s="1"/>
    </row>
    <row r="129" spans="1:10" ht="25.35" customHeight="1" x14ac:dyDescent="0.25">
      <c r="A129" s="15" t="s">
        <v>717</v>
      </c>
      <c r="B129" s="15" t="s">
        <v>434</v>
      </c>
      <c r="C129" s="15" t="s">
        <v>433</v>
      </c>
      <c r="D129" s="16">
        <v>56290000</v>
      </c>
      <c r="E129" s="17">
        <v>6.4750000000000002E-2</v>
      </c>
      <c r="F129" s="18">
        <f t="shared" si="2"/>
        <v>835193.6553934433</v>
      </c>
      <c r="G129" s="19">
        <v>7</v>
      </c>
      <c r="H129" s="20">
        <v>41402</v>
      </c>
      <c r="I129" s="21">
        <f t="shared" si="3"/>
        <v>43959</v>
      </c>
      <c r="J129" s="1"/>
    </row>
    <row r="130" spans="1:10" ht="25.35" customHeight="1" x14ac:dyDescent="0.25">
      <c r="A130" s="8" t="s">
        <v>663</v>
      </c>
      <c r="B130" s="8" t="s">
        <v>326</v>
      </c>
      <c r="C130" s="8" t="s">
        <v>325</v>
      </c>
      <c r="D130" s="9">
        <v>47110000</v>
      </c>
      <c r="E130" s="10">
        <v>3.9539999999999999E-2</v>
      </c>
      <c r="F130" s="11">
        <f t="shared" ref="F130:F193" si="4">-PMT(E130/12,G130*12,D130)</f>
        <v>475936.60838211549</v>
      </c>
      <c r="G130" s="12">
        <v>10</v>
      </c>
      <c r="H130" s="13">
        <v>41414</v>
      </c>
      <c r="I130" s="14">
        <f t="shared" ref="I130:I193" si="5">DATE(YEAR(H130)+G130,MONTH(H130),DAY(H130))</f>
        <v>45066</v>
      </c>
      <c r="J130" s="1"/>
    </row>
    <row r="131" spans="1:10" ht="25.35" customHeight="1" x14ac:dyDescent="0.25">
      <c r="A131" s="15" t="s">
        <v>679</v>
      </c>
      <c r="B131" s="15" t="s">
        <v>358</v>
      </c>
      <c r="C131" s="15" t="s">
        <v>357</v>
      </c>
      <c r="D131" s="16">
        <v>25230000</v>
      </c>
      <c r="E131" s="17">
        <v>6.4329999999999998E-2</v>
      </c>
      <c r="F131" s="18">
        <f t="shared" si="4"/>
        <v>191992.07819530522</v>
      </c>
      <c r="G131" s="19">
        <v>19</v>
      </c>
      <c r="H131" s="20">
        <v>41425</v>
      </c>
      <c r="I131" s="21">
        <f t="shared" si="5"/>
        <v>48365</v>
      </c>
      <c r="J131" s="1"/>
    </row>
    <row r="132" spans="1:10" ht="25.35" customHeight="1" x14ac:dyDescent="0.25">
      <c r="A132" s="8" t="s">
        <v>653</v>
      </c>
      <c r="B132" s="8" t="s">
        <v>306</v>
      </c>
      <c r="C132" s="8" t="s">
        <v>305</v>
      </c>
      <c r="D132" s="9">
        <v>58960000</v>
      </c>
      <c r="E132" s="10">
        <v>4.2849999999999999E-2</v>
      </c>
      <c r="F132" s="11">
        <f t="shared" si="4"/>
        <v>493597.23579872877</v>
      </c>
      <c r="G132" s="12">
        <v>13</v>
      </c>
      <c r="H132" s="13">
        <v>41431</v>
      </c>
      <c r="I132" s="14">
        <f t="shared" si="5"/>
        <v>46179</v>
      </c>
      <c r="J132" s="1"/>
    </row>
    <row r="133" spans="1:10" ht="25.35" customHeight="1" x14ac:dyDescent="0.25">
      <c r="A133" s="15" t="s">
        <v>693</v>
      </c>
      <c r="B133" s="15" t="s">
        <v>386</v>
      </c>
      <c r="C133" s="15" t="s">
        <v>385</v>
      </c>
      <c r="D133" s="16">
        <v>39560000</v>
      </c>
      <c r="E133" s="17">
        <v>1.4599999999999999E-3</v>
      </c>
      <c r="F133" s="18">
        <f t="shared" si="4"/>
        <v>237905.27946866155</v>
      </c>
      <c r="G133" s="19">
        <v>14</v>
      </c>
      <c r="H133" s="20">
        <v>41438</v>
      </c>
      <c r="I133" s="21">
        <f t="shared" si="5"/>
        <v>46551</v>
      </c>
      <c r="J133" s="1"/>
    </row>
    <row r="134" spans="1:10" ht="25.35" customHeight="1" x14ac:dyDescent="0.25">
      <c r="A134" s="8" t="s">
        <v>538</v>
      </c>
      <c r="B134" s="8" t="s">
        <v>74</v>
      </c>
      <c r="C134" s="8" t="s">
        <v>73</v>
      </c>
      <c r="D134" s="9">
        <v>74800000</v>
      </c>
      <c r="E134" s="10">
        <v>9.8110000000000003E-2</v>
      </c>
      <c r="F134" s="11">
        <f t="shared" si="4"/>
        <v>724774.17390985414</v>
      </c>
      <c r="G134" s="12">
        <v>19</v>
      </c>
      <c r="H134" s="13">
        <v>41442</v>
      </c>
      <c r="I134" s="14">
        <f t="shared" si="5"/>
        <v>48382</v>
      </c>
      <c r="J134" s="1"/>
    </row>
    <row r="135" spans="1:10" ht="25.35" customHeight="1" x14ac:dyDescent="0.25">
      <c r="A135" s="15" t="s">
        <v>678</v>
      </c>
      <c r="B135" s="15" t="s">
        <v>356</v>
      </c>
      <c r="C135" s="15" t="s">
        <v>355</v>
      </c>
      <c r="D135" s="16">
        <v>6800000</v>
      </c>
      <c r="E135" s="17">
        <v>1.3339999999999999E-2</v>
      </c>
      <c r="F135" s="18">
        <f t="shared" si="4"/>
        <v>47502.76406302234</v>
      </c>
      <c r="G135" s="19">
        <v>13</v>
      </c>
      <c r="H135" s="20">
        <v>41446</v>
      </c>
      <c r="I135" s="21">
        <f t="shared" si="5"/>
        <v>46194</v>
      </c>
      <c r="J135" s="1"/>
    </row>
    <row r="136" spans="1:10" ht="25.35" customHeight="1" x14ac:dyDescent="0.25">
      <c r="A136" s="8" t="s">
        <v>738</v>
      </c>
      <c r="B136" s="8" t="s">
        <v>478</v>
      </c>
      <c r="C136" s="8" t="s">
        <v>477</v>
      </c>
      <c r="D136" s="9">
        <v>65990000</v>
      </c>
      <c r="E136" s="10">
        <v>1.668E-2</v>
      </c>
      <c r="F136" s="11">
        <f t="shared" si="4"/>
        <v>337910.74886093917</v>
      </c>
      <c r="G136" s="12">
        <v>19</v>
      </c>
      <c r="H136" s="13">
        <v>41454</v>
      </c>
      <c r="I136" s="14">
        <f t="shared" si="5"/>
        <v>48394</v>
      </c>
      <c r="J136" s="1"/>
    </row>
    <row r="137" spans="1:10" ht="25.35" customHeight="1" x14ac:dyDescent="0.25">
      <c r="A137" s="15" t="s">
        <v>683</v>
      </c>
      <c r="B137" s="15" t="s">
        <v>366</v>
      </c>
      <c r="C137" s="15" t="s">
        <v>365</v>
      </c>
      <c r="D137" s="16">
        <v>42420000</v>
      </c>
      <c r="E137" s="17">
        <v>9.1579999999999995E-2</v>
      </c>
      <c r="F137" s="18">
        <f t="shared" si="4"/>
        <v>466097.55038848676</v>
      </c>
      <c r="G137" s="19">
        <v>13</v>
      </c>
      <c r="H137" s="20">
        <v>41457</v>
      </c>
      <c r="I137" s="21">
        <f t="shared" si="5"/>
        <v>46205</v>
      </c>
      <c r="J137" s="1"/>
    </row>
    <row r="138" spans="1:10" ht="25.35" customHeight="1" x14ac:dyDescent="0.25">
      <c r="A138" s="8" t="s">
        <v>690</v>
      </c>
      <c r="B138" s="8" t="s">
        <v>380</v>
      </c>
      <c r="C138" s="8" t="s">
        <v>379</v>
      </c>
      <c r="D138" s="9">
        <v>33170000</v>
      </c>
      <c r="E138" s="10">
        <v>2.4410000000000001E-2</v>
      </c>
      <c r="F138" s="11">
        <f t="shared" si="4"/>
        <v>220253.91089357034</v>
      </c>
      <c r="G138" s="12">
        <v>15</v>
      </c>
      <c r="H138" s="13">
        <v>41462</v>
      </c>
      <c r="I138" s="14">
        <f t="shared" si="5"/>
        <v>46941</v>
      </c>
      <c r="J138" s="1"/>
    </row>
    <row r="139" spans="1:10" ht="25.35" customHeight="1" x14ac:dyDescent="0.25">
      <c r="A139" s="15" t="s">
        <v>563</v>
      </c>
      <c r="B139" s="15" t="s">
        <v>124</v>
      </c>
      <c r="C139" s="15" t="s">
        <v>123</v>
      </c>
      <c r="D139" s="16">
        <v>63760000</v>
      </c>
      <c r="E139" s="17">
        <v>5.5050000000000002E-2</v>
      </c>
      <c r="F139" s="18">
        <f t="shared" si="4"/>
        <v>645024.56795921654</v>
      </c>
      <c r="G139" s="19">
        <v>11</v>
      </c>
      <c r="H139" s="20">
        <v>41463</v>
      </c>
      <c r="I139" s="21">
        <f t="shared" si="5"/>
        <v>45481</v>
      </c>
      <c r="J139" s="1"/>
    </row>
    <row r="140" spans="1:10" ht="25.35" customHeight="1" x14ac:dyDescent="0.25">
      <c r="A140" s="8" t="s">
        <v>636</v>
      </c>
      <c r="B140" s="8" t="s">
        <v>270</v>
      </c>
      <c r="C140" s="8" t="s">
        <v>269</v>
      </c>
      <c r="D140" s="9">
        <v>53230000</v>
      </c>
      <c r="E140" s="10">
        <v>7.041E-2</v>
      </c>
      <c r="F140" s="11">
        <f t="shared" si="4"/>
        <v>499115.90508386883</v>
      </c>
      <c r="G140" s="12">
        <v>14</v>
      </c>
      <c r="H140" s="13">
        <v>41465</v>
      </c>
      <c r="I140" s="14">
        <f t="shared" si="5"/>
        <v>46578</v>
      </c>
      <c r="J140" s="1"/>
    </row>
    <row r="141" spans="1:10" ht="25.35" customHeight="1" x14ac:dyDescent="0.25">
      <c r="A141" s="15" t="s">
        <v>583</v>
      </c>
      <c r="B141" s="15" t="s">
        <v>164</v>
      </c>
      <c r="C141" s="15" t="s">
        <v>163</v>
      </c>
      <c r="D141" s="16">
        <v>77420000</v>
      </c>
      <c r="E141" s="17">
        <v>2.479E-2</v>
      </c>
      <c r="F141" s="18">
        <f t="shared" si="4"/>
        <v>409459.23614029493</v>
      </c>
      <c r="G141" s="19">
        <v>20</v>
      </c>
      <c r="H141" s="20">
        <v>41468</v>
      </c>
      <c r="I141" s="21">
        <f t="shared" si="5"/>
        <v>48773</v>
      </c>
      <c r="J141" s="1"/>
    </row>
    <row r="142" spans="1:10" ht="25.35" customHeight="1" x14ac:dyDescent="0.25">
      <c r="A142" s="8" t="s">
        <v>614</v>
      </c>
      <c r="B142" s="8" t="s">
        <v>226</v>
      </c>
      <c r="C142" s="8" t="s">
        <v>225</v>
      </c>
      <c r="D142" s="9">
        <v>46430000</v>
      </c>
      <c r="E142" s="10">
        <v>7.1160000000000001E-2</v>
      </c>
      <c r="F142" s="11">
        <f t="shared" si="4"/>
        <v>508176.80484181101</v>
      </c>
      <c r="G142" s="12">
        <v>11</v>
      </c>
      <c r="H142" s="13">
        <v>41474</v>
      </c>
      <c r="I142" s="14">
        <f t="shared" si="5"/>
        <v>45492</v>
      </c>
      <c r="J142" s="1"/>
    </row>
    <row r="143" spans="1:10" ht="25.35" customHeight="1" x14ac:dyDescent="0.25">
      <c r="A143" s="15" t="s">
        <v>612</v>
      </c>
      <c r="B143" s="15" t="s">
        <v>222</v>
      </c>
      <c r="C143" s="15" t="s">
        <v>221</v>
      </c>
      <c r="D143" s="16">
        <v>70990000</v>
      </c>
      <c r="E143" s="17">
        <v>7.2120000000000004E-2</v>
      </c>
      <c r="F143" s="18">
        <f t="shared" si="4"/>
        <v>780574.95895349758</v>
      </c>
      <c r="G143" s="19">
        <v>11</v>
      </c>
      <c r="H143" s="20">
        <v>41475</v>
      </c>
      <c r="I143" s="21">
        <f t="shared" si="5"/>
        <v>45493</v>
      </c>
      <c r="J143" s="1"/>
    </row>
    <row r="144" spans="1:10" ht="25.35" customHeight="1" x14ac:dyDescent="0.25">
      <c r="A144" s="8" t="s">
        <v>556</v>
      </c>
      <c r="B144" s="8" t="s">
        <v>110</v>
      </c>
      <c r="C144" s="8" t="s">
        <v>109</v>
      </c>
      <c r="D144" s="9">
        <v>48310000</v>
      </c>
      <c r="E144" s="10">
        <v>8.6379999999999998E-2</v>
      </c>
      <c r="F144" s="11">
        <f t="shared" si="4"/>
        <v>431928.18339642405</v>
      </c>
      <c r="G144" s="12">
        <v>19</v>
      </c>
      <c r="H144" s="13">
        <v>41499</v>
      </c>
      <c r="I144" s="14">
        <f t="shared" si="5"/>
        <v>48439</v>
      </c>
      <c r="J144" s="1"/>
    </row>
    <row r="145" spans="1:10" ht="25.35" customHeight="1" x14ac:dyDescent="0.25">
      <c r="A145" s="15" t="s">
        <v>742</v>
      </c>
      <c r="B145" s="15" t="s">
        <v>486</v>
      </c>
      <c r="C145" s="15" t="s">
        <v>485</v>
      </c>
      <c r="D145" s="16">
        <v>51710000</v>
      </c>
      <c r="E145" s="17">
        <v>3.2870000000000003E-2</v>
      </c>
      <c r="F145" s="18">
        <f t="shared" si="4"/>
        <v>435047.40457272291</v>
      </c>
      <c r="G145" s="19">
        <v>12</v>
      </c>
      <c r="H145" s="20">
        <v>41502</v>
      </c>
      <c r="I145" s="21">
        <f t="shared" si="5"/>
        <v>45885</v>
      </c>
      <c r="J145" s="1"/>
    </row>
    <row r="146" spans="1:10" ht="25.35" customHeight="1" x14ac:dyDescent="0.25">
      <c r="A146" s="8" t="s">
        <v>648</v>
      </c>
      <c r="B146" s="8" t="s">
        <v>296</v>
      </c>
      <c r="C146" s="8" t="s">
        <v>295</v>
      </c>
      <c r="D146" s="9">
        <v>45310000</v>
      </c>
      <c r="E146" s="10">
        <v>9.0469999999999995E-2</v>
      </c>
      <c r="F146" s="11">
        <f t="shared" si="4"/>
        <v>425634.21096234693</v>
      </c>
      <c r="G146" s="12">
        <v>18</v>
      </c>
      <c r="H146" s="13">
        <v>41515</v>
      </c>
      <c r="I146" s="14">
        <f t="shared" si="5"/>
        <v>48089</v>
      </c>
      <c r="J146" s="1"/>
    </row>
    <row r="147" spans="1:10" ht="25.35" customHeight="1" x14ac:dyDescent="0.25">
      <c r="A147" s="15" t="s">
        <v>712</v>
      </c>
      <c r="B147" s="15" t="s">
        <v>424</v>
      </c>
      <c r="C147" s="15" t="s">
        <v>423</v>
      </c>
      <c r="D147" s="16">
        <v>7580000</v>
      </c>
      <c r="E147" s="17">
        <v>4.2029999999999998E-2</v>
      </c>
      <c r="F147" s="18">
        <f t="shared" si="4"/>
        <v>84415.948796528101</v>
      </c>
      <c r="G147" s="19">
        <v>9</v>
      </c>
      <c r="H147" s="20">
        <v>41518</v>
      </c>
      <c r="I147" s="21">
        <f t="shared" si="5"/>
        <v>44805</v>
      </c>
      <c r="J147" s="1"/>
    </row>
    <row r="148" spans="1:10" ht="25.35" customHeight="1" x14ac:dyDescent="0.25">
      <c r="A148" s="8" t="s">
        <v>740</v>
      </c>
      <c r="B148" s="8" t="s">
        <v>482</v>
      </c>
      <c r="C148" s="8" t="s">
        <v>481</v>
      </c>
      <c r="D148" s="9">
        <v>42670000</v>
      </c>
      <c r="E148" s="10">
        <v>4.8300000000000001E-3</v>
      </c>
      <c r="F148" s="11">
        <f t="shared" si="4"/>
        <v>516714.13031763397</v>
      </c>
      <c r="G148" s="12">
        <v>7</v>
      </c>
      <c r="H148" s="13">
        <v>41521</v>
      </c>
      <c r="I148" s="14">
        <f t="shared" si="5"/>
        <v>44078</v>
      </c>
      <c r="J148" s="1"/>
    </row>
    <row r="149" spans="1:10" ht="25.35" customHeight="1" x14ac:dyDescent="0.25">
      <c r="A149" s="15" t="s">
        <v>542</v>
      </c>
      <c r="B149" s="15" t="s">
        <v>82</v>
      </c>
      <c r="C149" s="15" t="s">
        <v>81</v>
      </c>
      <c r="D149" s="16">
        <v>42680000</v>
      </c>
      <c r="E149" s="17">
        <v>5.586E-2</v>
      </c>
      <c r="F149" s="18">
        <f t="shared" si="4"/>
        <v>433509.5697256393</v>
      </c>
      <c r="G149" s="19">
        <v>11</v>
      </c>
      <c r="H149" s="20">
        <v>41529</v>
      </c>
      <c r="I149" s="21">
        <f t="shared" si="5"/>
        <v>45547</v>
      </c>
      <c r="J149" s="1"/>
    </row>
    <row r="150" spans="1:10" ht="25.35" customHeight="1" x14ac:dyDescent="0.25">
      <c r="A150" s="8" t="s">
        <v>613</v>
      </c>
      <c r="B150" s="8" t="s">
        <v>224</v>
      </c>
      <c r="C150" s="8" t="s">
        <v>223</v>
      </c>
      <c r="D150" s="9">
        <v>43120000</v>
      </c>
      <c r="E150" s="10">
        <v>4.1079999999999998E-2</v>
      </c>
      <c r="F150" s="11">
        <f t="shared" si="4"/>
        <v>294048.51143233891</v>
      </c>
      <c r="G150" s="12">
        <v>17</v>
      </c>
      <c r="H150" s="13">
        <v>41533</v>
      </c>
      <c r="I150" s="14">
        <f t="shared" si="5"/>
        <v>47742</v>
      </c>
      <c r="J150" s="1"/>
    </row>
    <row r="151" spans="1:10" ht="25.35" customHeight="1" x14ac:dyDescent="0.25">
      <c r="A151" s="15" t="s">
        <v>626</v>
      </c>
      <c r="B151" s="15" t="s">
        <v>250</v>
      </c>
      <c r="C151" s="15" t="s">
        <v>249</v>
      </c>
      <c r="D151" s="16">
        <v>44040000</v>
      </c>
      <c r="E151" s="17">
        <v>5.0029999999999998E-2</v>
      </c>
      <c r="F151" s="18">
        <f t="shared" si="4"/>
        <v>384562.62456375855</v>
      </c>
      <c r="G151" s="19">
        <v>13</v>
      </c>
      <c r="H151" s="20">
        <v>41538</v>
      </c>
      <c r="I151" s="21">
        <f t="shared" si="5"/>
        <v>46286</v>
      </c>
      <c r="J151" s="1"/>
    </row>
    <row r="152" spans="1:10" ht="25.35" customHeight="1" x14ac:dyDescent="0.25">
      <c r="A152" s="8" t="s">
        <v>645</v>
      </c>
      <c r="B152" s="8" t="s">
        <v>290</v>
      </c>
      <c r="C152" s="8" t="s">
        <v>289</v>
      </c>
      <c r="D152" s="9">
        <v>27950000</v>
      </c>
      <c r="E152" s="10">
        <v>8.7859999999999994E-2</v>
      </c>
      <c r="F152" s="11">
        <f t="shared" si="4"/>
        <v>406376.9832647391</v>
      </c>
      <c r="G152" s="12">
        <v>8</v>
      </c>
      <c r="H152" s="13">
        <v>41544</v>
      </c>
      <c r="I152" s="14">
        <f t="shared" si="5"/>
        <v>44466</v>
      </c>
      <c r="J152" s="1"/>
    </row>
    <row r="153" spans="1:10" ht="25.35" customHeight="1" x14ac:dyDescent="0.25">
      <c r="A153" s="15" t="s">
        <v>552</v>
      </c>
      <c r="B153" s="15" t="s">
        <v>102</v>
      </c>
      <c r="C153" s="15" t="s">
        <v>101</v>
      </c>
      <c r="D153" s="16">
        <v>37220000</v>
      </c>
      <c r="E153" s="17">
        <v>9.0730000000000005E-2</v>
      </c>
      <c r="F153" s="18">
        <f t="shared" si="4"/>
        <v>358539.44165847776</v>
      </c>
      <c r="G153" s="19">
        <v>17</v>
      </c>
      <c r="H153" s="20">
        <v>41552</v>
      </c>
      <c r="I153" s="21">
        <f t="shared" si="5"/>
        <v>47761</v>
      </c>
      <c r="J153" s="1"/>
    </row>
    <row r="154" spans="1:10" ht="25.35" customHeight="1" x14ac:dyDescent="0.25">
      <c r="A154" s="8" t="s">
        <v>515</v>
      </c>
      <c r="B154" s="8" t="s">
        <v>28</v>
      </c>
      <c r="C154" s="8" t="s">
        <v>27</v>
      </c>
      <c r="D154" s="9">
        <v>61920000</v>
      </c>
      <c r="E154" s="10">
        <v>5.5890000000000002E-2</v>
      </c>
      <c r="F154" s="11">
        <f t="shared" si="4"/>
        <v>508867.1777783432</v>
      </c>
      <c r="G154" s="12">
        <v>15</v>
      </c>
      <c r="H154" s="13">
        <v>41564</v>
      </c>
      <c r="I154" s="14">
        <f t="shared" si="5"/>
        <v>47043</v>
      </c>
      <c r="J154" s="1"/>
    </row>
    <row r="155" spans="1:10" ht="25.35" customHeight="1" x14ac:dyDescent="0.25">
      <c r="A155" s="15" t="s">
        <v>659</v>
      </c>
      <c r="B155" s="15" t="s">
        <v>318</v>
      </c>
      <c r="C155" s="15" t="s">
        <v>317</v>
      </c>
      <c r="D155" s="16">
        <v>76790000</v>
      </c>
      <c r="E155" s="17">
        <v>7.79E-3</v>
      </c>
      <c r="F155" s="18">
        <f t="shared" si="4"/>
        <v>607211.78990788199</v>
      </c>
      <c r="G155" s="19">
        <v>11</v>
      </c>
      <c r="H155" s="20">
        <v>41568</v>
      </c>
      <c r="I155" s="21">
        <f t="shared" si="5"/>
        <v>45586</v>
      </c>
      <c r="J155" s="1"/>
    </row>
    <row r="156" spans="1:10" ht="25.35" customHeight="1" x14ac:dyDescent="0.25">
      <c r="A156" s="8" t="s">
        <v>649</v>
      </c>
      <c r="B156" s="8" t="s">
        <v>298</v>
      </c>
      <c r="C156" s="8" t="s">
        <v>297</v>
      </c>
      <c r="D156" s="9">
        <v>44590000</v>
      </c>
      <c r="E156" s="10">
        <v>1.7950000000000001E-2</v>
      </c>
      <c r="F156" s="11">
        <f t="shared" si="4"/>
        <v>253783.69070817297</v>
      </c>
      <c r="G156" s="12">
        <v>17</v>
      </c>
      <c r="H156" s="13">
        <v>41582</v>
      </c>
      <c r="I156" s="14">
        <f t="shared" si="5"/>
        <v>47791</v>
      </c>
      <c r="J156" s="1"/>
    </row>
    <row r="157" spans="1:10" ht="25.35" customHeight="1" x14ac:dyDescent="0.25">
      <c r="A157" s="15" t="s">
        <v>637</v>
      </c>
      <c r="B157" s="15" t="s">
        <v>272</v>
      </c>
      <c r="C157" s="15" t="s">
        <v>271</v>
      </c>
      <c r="D157" s="16">
        <v>49450000</v>
      </c>
      <c r="E157" s="17">
        <v>5.6129999999999999E-2</v>
      </c>
      <c r="F157" s="18">
        <f t="shared" si="4"/>
        <v>353175.68833419681</v>
      </c>
      <c r="G157" s="19">
        <v>19</v>
      </c>
      <c r="H157" s="20">
        <v>41590</v>
      </c>
      <c r="I157" s="21">
        <f t="shared" si="5"/>
        <v>48530</v>
      </c>
      <c r="J157" s="1"/>
    </row>
    <row r="158" spans="1:10" ht="25.35" customHeight="1" x14ac:dyDescent="0.25">
      <c r="A158" s="8" t="s">
        <v>731</v>
      </c>
      <c r="B158" s="8" t="s">
        <v>462</v>
      </c>
      <c r="C158" s="8" t="s">
        <v>461</v>
      </c>
      <c r="D158" s="9">
        <v>72540000</v>
      </c>
      <c r="E158" s="10">
        <v>2.4670000000000001E-2</v>
      </c>
      <c r="F158" s="11">
        <f t="shared" si="4"/>
        <v>682745.86231300852</v>
      </c>
      <c r="G158" s="12">
        <v>10</v>
      </c>
      <c r="H158" s="13">
        <v>41596</v>
      </c>
      <c r="I158" s="14">
        <f t="shared" si="5"/>
        <v>45248</v>
      </c>
      <c r="J158" s="1"/>
    </row>
    <row r="159" spans="1:10" ht="25.35" customHeight="1" x14ac:dyDescent="0.25">
      <c r="A159" s="15" t="s">
        <v>574</v>
      </c>
      <c r="B159" s="15" t="s">
        <v>146</v>
      </c>
      <c r="C159" s="15" t="s">
        <v>145</v>
      </c>
      <c r="D159" s="16">
        <v>19780000</v>
      </c>
      <c r="E159" s="17">
        <v>1.451E-2</v>
      </c>
      <c r="F159" s="18">
        <f t="shared" si="4"/>
        <v>139205.68356519091</v>
      </c>
      <c r="G159" s="19">
        <v>13</v>
      </c>
      <c r="H159" s="20">
        <v>41612</v>
      </c>
      <c r="I159" s="21">
        <f t="shared" si="5"/>
        <v>46360</v>
      </c>
      <c r="J159" s="1"/>
    </row>
    <row r="160" spans="1:10" ht="25.35" customHeight="1" x14ac:dyDescent="0.25">
      <c r="A160" s="8" t="s">
        <v>672</v>
      </c>
      <c r="B160" s="8" t="s">
        <v>344</v>
      </c>
      <c r="C160" s="8" t="s">
        <v>343</v>
      </c>
      <c r="D160" s="9">
        <v>28260000</v>
      </c>
      <c r="E160" s="10">
        <v>8.7770000000000001E-2</v>
      </c>
      <c r="F160" s="11">
        <f t="shared" si="4"/>
        <v>255133.51399423147</v>
      </c>
      <c r="G160" s="12">
        <v>19</v>
      </c>
      <c r="H160" s="13">
        <v>41633</v>
      </c>
      <c r="I160" s="14">
        <f t="shared" si="5"/>
        <v>48573</v>
      </c>
      <c r="J160" s="1"/>
    </row>
    <row r="161" spans="1:10" ht="25.35" customHeight="1" x14ac:dyDescent="0.25">
      <c r="A161" s="15" t="s">
        <v>588</v>
      </c>
      <c r="B161" s="15" t="s">
        <v>174</v>
      </c>
      <c r="C161" s="15" t="s">
        <v>173</v>
      </c>
      <c r="D161" s="16">
        <v>37610000</v>
      </c>
      <c r="E161" s="17">
        <v>2.6099999999999999E-3</v>
      </c>
      <c r="F161" s="18">
        <f t="shared" si="4"/>
        <v>178261.4134995584</v>
      </c>
      <c r="G161" s="19">
        <v>18</v>
      </c>
      <c r="H161" s="20">
        <v>41633</v>
      </c>
      <c r="I161" s="21">
        <f t="shared" si="5"/>
        <v>48207</v>
      </c>
      <c r="J161" s="1"/>
    </row>
    <row r="162" spans="1:10" ht="25.35" customHeight="1" x14ac:dyDescent="0.25">
      <c r="A162" s="8" t="s">
        <v>701</v>
      </c>
      <c r="B162" s="8" t="s">
        <v>402</v>
      </c>
      <c r="C162" s="8" t="s">
        <v>401</v>
      </c>
      <c r="D162" s="9">
        <v>27320000</v>
      </c>
      <c r="E162" s="10">
        <v>6.862E-2</v>
      </c>
      <c r="F162" s="11">
        <f t="shared" si="4"/>
        <v>295380.85483354994</v>
      </c>
      <c r="G162" s="12">
        <v>11</v>
      </c>
      <c r="H162" s="13">
        <v>41637</v>
      </c>
      <c r="I162" s="14">
        <f t="shared" si="5"/>
        <v>45655</v>
      </c>
      <c r="J162" s="1"/>
    </row>
    <row r="163" spans="1:10" ht="25.35" customHeight="1" x14ac:dyDescent="0.25">
      <c r="A163" s="15" t="s">
        <v>570</v>
      </c>
      <c r="B163" s="15" t="s">
        <v>138</v>
      </c>
      <c r="C163" s="15" t="s">
        <v>137</v>
      </c>
      <c r="D163" s="16">
        <v>74910000</v>
      </c>
      <c r="E163" s="17">
        <v>7.2410000000000002E-2</v>
      </c>
      <c r="F163" s="18">
        <f t="shared" si="4"/>
        <v>710684.826006716</v>
      </c>
      <c r="G163" s="19">
        <v>14</v>
      </c>
      <c r="H163" s="20">
        <v>41642</v>
      </c>
      <c r="I163" s="21">
        <f t="shared" si="5"/>
        <v>46755</v>
      </c>
      <c r="J163" s="1"/>
    </row>
    <row r="164" spans="1:10" ht="25.35" customHeight="1" x14ac:dyDescent="0.25">
      <c r="A164" s="8" t="s">
        <v>715</v>
      </c>
      <c r="B164" s="8" t="s">
        <v>430</v>
      </c>
      <c r="C164" s="8" t="s">
        <v>429</v>
      </c>
      <c r="D164" s="9">
        <v>24120000</v>
      </c>
      <c r="E164" s="10">
        <v>4.5260000000000002E-2</v>
      </c>
      <c r="F164" s="11">
        <f t="shared" si="4"/>
        <v>335563.64519611688</v>
      </c>
      <c r="G164" s="12">
        <v>7</v>
      </c>
      <c r="H164" s="13">
        <v>41646</v>
      </c>
      <c r="I164" s="14">
        <f t="shared" si="5"/>
        <v>44203</v>
      </c>
      <c r="J164" s="1"/>
    </row>
    <row r="165" spans="1:10" ht="25.35" customHeight="1" x14ac:dyDescent="0.25">
      <c r="A165" s="15" t="s">
        <v>629</v>
      </c>
      <c r="B165" s="15" t="s">
        <v>256</v>
      </c>
      <c r="C165" s="15" t="s">
        <v>255</v>
      </c>
      <c r="D165" s="16">
        <v>34850000</v>
      </c>
      <c r="E165" s="17">
        <v>8.2100000000000003E-3</v>
      </c>
      <c r="F165" s="18">
        <f t="shared" si="4"/>
        <v>235607.40464086045</v>
      </c>
      <c r="G165" s="19">
        <v>13</v>
      </c>
      <c r="H165" s="20">
        <v>41651</v>
      </c>
      <c r="I165" s="21">
        <f t="shared" si="5"/>
        <v>46399</v>
      </c>
      <c r="J165" s="1"/>
    </row>
    <row r="166" spans="1:10" ht="25.35" customHeight="1" x14ac:dyDescent="0.25">
      <c r="A166" s="8" t="s">
        <v>533</v>
      </c>
      <c r="B166" s="8" t="s">
        <v>64</v>
      </c>
      <c r="C166" s="8" t="s">
        <v>63</v>
      </c>
      <c r="D166" s="9">
        <v>7380000</v>
      </c>
      <c r="E166" s="10">
        <v>3.2530000000000003E-2</v>
      </c>
      <c r="F166" s="11">
        <f t="shared" si="4"/>
        <v>51867.716331803123</v>
      </c>
      <c r="G166" s="12">
        <v>15</v>
      </c>
      <c r="H166" s="13">
        <v>41672</v>
      </c>
      <c r="I166" s="14">
        <f t="shared" si="5"/>
        <v>47151</v>
      </c>
      <c r="J166" s="1"/>
    </row>
    <row r="167" spans="1:10" ht="25.35" customHeight="1" x14ac:dyDescent="0.25">
      <c r="A167" s="15" t="s">
        <v>696</v>
      </c>
      <c r="B167" s="15" t="s">
        <v>392</v>
      </c>
      <c r="C167" s="15" t="s">
        <v>391</v>
      </c>
      <c r="D167" s="16">
        <v>24870000</v>
      </c>
      <c r="E167" s="17">
        <v>2.998E-2</v>
      </c>
      <c r="F167" s="18">
        <f t="shared" si="4"/>
        <v>137903.52426698033</v>
      </c>
      <c r="G167" s="19">
        <v>20</v>
      </c>
      <c r="H167" s="20">
        <v>41672</v>
      </c>
      <c r="I167" s="21">
        <f t="shared" si="5"/>
        <v>48977</v>
      </c>
      <c r="J167" s="1"/>
    </row>
    <row r="168" spans="1:10" ht="25.35" customHeight="1" x14ac:dyDescent="0.25">
      <c r="A168" s="8" t="s">
        <v>544</v>
      </c>
      <c r="B168" s="8" t="s">
        <v>86</v>
      </c>
      <c r="C168" s="8" t="s">
        <v>85</v>
      </c>
      <c r="D168" s="9">
        <v>56670000</v>
      </c>
      <c r="E168" s="10">
        <v>5.0290000000000001E-2</v>
      </c>
      <c r="F168" s="11">
        <f t="shared" si="4"/>
        <v>374905.37886467867</v>
      </c>
      <c r="G168" s="12">
        <v>20</v>
      </c>
      <c r="H168" s="13">
        <v>41681</v>
      </c>
      <c r="I168" s="14">
        <f t="shared" si="5"/>
        <v>48986</v>
      </c>
      <c r="J168" s="1"/>
    </row>
    <row r="169" spans="1:10" ht="25.35" customHeight="1" x14ac:dyDescent="0.25">
      <c r="A169" s="15" t="s">
        <v>608</v>
      </c>
      <c r="B169" s="15" t="s">
        <v>214</v>
      </c>
      <c r="C169" s="15" t="s">
        <v>213</v>
      </c>
      <c r="D169" s="16">
        <v>62990000</v>
      </c>
      <c r="E169" s="17">
        <v>8.7790000000000007E-2</v>
      </c>
      <c r="F169" s="18">
        <f t="shared" si="4"/>
        <v>595419.05784360482</v>
      </c>
      <c r="G169" s="19">
        <v>17</v>
      </c>
      <c r="H169" s="20">
        <v>41701</v>
      </c>
      <c r="I169" s="21">
        <f t="shared" si="5"/>
        <v>47910</v>
      </c>
      <c r="J169" s="1"/>
    </row>
    <row r="170" spans="1:10" ht="25.35" customHeight="1" x14ac:dyDescent="0.25">
      <c r="A170" s="8" t="s">
        <v>607</v>
      </c>
      <c r="B170" s="8" t="s">
        <v>212</v>
      </c>
      <c r="C170" s="8" t="s">
        <v>211</v>
      </c>
      <c r="D170" s="9">
        <v>6160000</v>
      </c>
      <c r="E170" s="10">
        <v>9.3659999999999993E-2</v>
      </c>
      <c r="F170" s="11">
        <f t="shared" si="4"/>
        <v>84624.039872954789</v>
      </c>
      <c r="G170" s="12">
        <v>9</v>
      </c>
      <c r="H170" s="13">
        <v>41702</v>
      </c>
      <c r="I170" s="14">
        <f t="shared" si="5"/>
        <v>44989</v>
      </c>
      <c r="J170" s="1"/>
    </row>
    <row r="171" spans="1:10" ht="25.35" customHeight="1" x14ac:dyDescent="0.25">
      <c r="A171" s="15" t="s">
        <v>628</v>
      </c>
      <c r="B171" s="15" t="s">
        <v>254</v>
      </c>
      <c r="C171" s="15" t="s">
        <v>253</v>
      </c>
      <c r="D171" s="16">
        <v>59300000</v>
      </c>
      <c r="E171" s="17">
        <v>6.9699999999999998E-2</v>
      </c>
      <c r="F171" s="18">
        <f t="shared" si="4"/>
        <v>579034.50954212109</v>
      </c>
      <c r="G171" s="19">
        <v>13</v>
      </c>
      <c r="H171" s="20">
        <v>41712</v>
      </c>
      <c r="I171" s="21">
        <f t="shared" si="5"/>
        <v>46460</v>
      </c>
      <c r="J171" s="1"/>
    </row>
    <row r="172" spans="1:10" ht="25.35" customHeight="1" x14ac:dyDescent="0.25">
      <c r="A172" s="8" t="s">
        <v>700</v>
      </c>
      <c r="B172" s="8" t="s">
        <v>400</v>
      </c>
      <c r="C172" s="8" t="s">
        <v>399</v>
      </c>
      <c r="D172" s="9">
        <v>17320000</v>
      </c>
      <c r="E172" s="10">
        <v>6.8279999999999993E-2</v>
      </c>
      <c r="F172" s="11">
        <f t="shared" si="4"/>
        <v>135795.36446030374</v>
      </c>
      <c r="G172" s="12">
        <v>19</v>
      </c>
      <c r="H172" s="13">
        <v>41714</v>
      </c>
      <c r="I172" s="14">
        <f t="shared" si="5"/>
        <v>48654</v>
      </c>
      <c r="J172" s="1"/>
    </row>
    <row r="173" spans="1:10" ht="25.35" customHeight="1" x14ac:dyDescent="0.25">
      <c r="A173" s="15" t="s">
        <v>557</v>
      </c>
      <c r="B173" s="15" t="s">
        <v>112</v>
      </c>
      <c r="C173" s="15" t="s">
        <v>111</v>
      </c>
      <c r="D173" s="16">
        <v>17790000</v>
      </c>
      <c r="E173" s="17">
        <v>9.0679999999999997E-2</v>
      </c>
      <c r="F173" s="18">
        <f t="shared" si="4"/>
        <v>167349.89661853469</v>
      </c>
      <c r="G173" s="19">
        <v>18</v>
      </c>
      <c r="H173" s="20">
        <v>41744</v>
      </c>
      <c r="I173" s="21">
        <f t="shared" si="5"/>
        <v>48319</v>
      </c>
      <c r="J173" s="1"/>
    </row>
    <row r="174" spans="1:10" ht="25.35" customHeight="1" x14ac:dyDescent="0.25">
      <c r="A174" s="8" t="s">
        <v>523</v>
      </c>
      <c r="B174" s="8" t="s">
        <v>44</v>
      </c>
      <c r="C174" s="8" t="s">
        <v>43</v>
      </c>
      <c r="D174" s="9">
        <v>63980000</v>
      </c>
      <c r="E174" s="10">
        <v>2.691E-2</v>
      </c>
      <c r="F174" s="11">
        <f t="shared" si="4"/>
        <v>608711.79620219348</v>
      </c>
      <c r="G174" s="12">
        <v>10</v>
      </c>
      <c r="H174" s="13">
        <v>41760</v>
      </c>
      <c r="I174" s="14">
        <f t="shared" si="5"/>
        <v>45413</v>
      </c>
      <c r="J174" s="1"/>
    </row>
    <row r="175" spans="1:10" ht="25.35" customHeight="1" x14ac:dyDescent="0.25">
      <c r="A175" s="15" t="s">
        <v>587</v>
      </c>
      <c r="B175" s="15" t="s">
        <v>172</v>
      </c>
      <c r="C175" s="15" t="s">
        <v>171</v>
      </c>
      <c r="D175" s="16">
        <v>16110000</v>
      </c>
      <c r="E175" s="17">
        <v>7.2010000000000005E-2</v>
      </c>
      <c r="F175" s="18">
        <f t="shared" si="4"/>
        <v>188723.90497304758</v>
      </c>
      <c r="G175" s="19">
        <v>10</v>
      </c>
      <c r="H175" s="20">
        <v>41765</v>
      </c>
      <c r="I175" s="21">
        <f t="shared" si="5"/>
        <v>45418</v>
      </c>
      <c r="J175" s="1"/>
    </row>
    <row r="176" spans="1:10" ht="25.35" customHeight="1" x14ac:dyDescent="0.25">
      <c r="A176" s="8" t="s">
        <v>506</v>
      </c>
      <c r="B176" s="8" t="s">
        <v>10</v>
      </c>
      <c r="C176" s="8" t="s">
        <v>9</v>
      </c>
      <c r="D176" s="9">
        <v>7250000</v>
      </c>
      <c r="E176" s="10">
        <v>6.0060000000000002E-2</v>
      </c>
      <c r="F176" s="11">
        <f t="shared" si="4"/>
        <v>70771.653833774573</v>
      </c>
      <c r="G176" s="12">
        <v>12</v>
      </c>
      <c r="H176" s="13">
        <v>41773</v>
      </c>
      <c r="I176" s="14">
        <f t="shared" si="5"/>
        <v>46156</v>
      </c>
      <c r="J176" s="1"/>
    </row>
    <row r="177" spans="1:10" ht="25.35" customHeight="1" x14ac:dyDescent="0.25">
      <c r="A177" s="15" t="s">
        <v>743</v>
      </c>
      <c r="B177" s="15" t="s">
        <v>488</v>
      </c>
      <c r="C177" s="15" t="s">
        <v>487</v>
      </c>
      <c r="D177" s="16">
        <v>45080000</v>
      </c>
      <c r="E177" s="17">
        <v>1.9900000000000001E-2</v>
      </c>
      <c r="F177" s="18">
        <f t="shared" si="4"/>
        <v>456246.48495224706</v>
      </c>
      <c r="G177" s="19">
        <v>9</v>
      </c>
      <c r="H177" s="20">
        <v>41791</v>
      </c>
      <c r="I177" s="21">
        <f t="shared" si="5"/>
        <v>45078</v>
      </c>
      <c r="J177" s="1"/>
    </row>
    <row r="178" spans="1:10" ht="25.35" customHeight="1" x14ac:dyDescent="0.25">
      <c r="A178" s="8" t="s">
        <v>710</v>
      </c>
      <c r="B178" s="8" t="s">
        <v>420</v>
      </c>
      <c r="C178" s="8" t="s">
        <v>419</v>
      </c>
      <c r="D178" s="9">
        <v>50530000</v>
      </c>
      <c r="E178" s="10">
        <v>9.3789999999999998E-2</v>
      </c>
      <c r="F178" s="11">
        <f t="shared" si="4"/>
        <v>694515.39341377583</v>
      </c>
      <c r="G178" s="12">
        <v>9</v>
      </c>
      <c r="H178" s="13">
        <v>41799</v>
      </c>
      <c r="I178" s="14">
        <f t="shared" si="5"/>
        <v>45086</v>
      </c>
      <c r="J178" s="1"/>
    </row>
    <row r="179" spans="1:10" ht="25.35" customHeight="1" x14ac:dyDescent="0.25">
      <c r="A179" s="15" t="s">
        <v>564</v>
      </c>
      <c r="B179" s="15" t="s">
        <v>126</v>
      </c>
      <c r="C179" s="15" t="s">
        <v>125</v>
      </c>
      <c r="D179" s="16">
        <v>56340000</v>
      </c>
      <c r="E179" s="17">
        <v>6.9269999999999998E-2</v>
      </c>
      <c r="F179" s="18">
        <f t="shared" si="4"/>
        <v>548821.04410234909</v>
      </c>
      <c r="G179" s="19">
        <v>13</v>
      </c>
      <c r="H179" s="20">
        <v>41810</v>
      </c>
      <c r="I179" s="21">
        <f t="shared" si="5"/>
        <v>46558</v>
      </c>
      <c r="J179" s="1"/>
    </row>
    <row r="180" spans="1:10" ht="25.35" customHeight="1" x14ac:dyDescent="0.25">
      <c r="A180" s="8" t="s">
        <v>618</v>
      </c>
      <c r="B180" s="8" t="s">
        <v>234</v>
      </c>
      <c r="C180" s="8" t="s">
        <v>233</v>
      </c>
      <c r="D180" s="9">
        <v>11220000</v>
      </c>
      <c r="E180" s="10">
        <v>6.855E-2</v>
      </c>
      <c r="F180" s="11">
        <f t="shared" si="4"/>
        <v>86014.679114948856</v>
      </c>
      <c r="G180" s="12">
        <v>20</v>
      </c>
      <c r="H180" s="13">
        <v>41825</v>
      </c>
      <c r="I180" s="14">
        <f t="shared" si="5"/>
        <v>49130</v>
      </c>
      <c r="J180" s="1"/>
    </row>
    <row r="181" spans="1:10" ht="25.35" customHeight="1" x14ac:dyDescent="0.25">
      <c r="A181" s="15" t="s">
        <v>739</v>
      </c>
      <c r="B181" s="15" t="s">
        <v>480</v>
      </c>
      <c r="C181" s="15" t="s">
        <v>479</v>
      </c>
      <c r="D181" s="16">
        <v>76560000</v>
      </c>
      <c r="E181" s="17">
        <v>9.4270000000000007E-2</v>
      </c>
      <c r="F181" s="18">
        <f t="shared" si="4"/>
        <v>933868.80074666743</v>
      </c>
      <c r="G181" s="19">
        <v>11</v>
      </c>
      <c r="H181" s="20">
        <v>41826</v>
      </c>
      <c r="I181" s="21">
        <f t="shared" si="5"/>
        <v>45844</v>
      </c>
      <c r="J181" s="1"/>
    </row>
    <row r="182" spans="1:10" ht="25.35" customHeight="1" x14ac:dyDescent="0.25">
      <c r="A182" s="8" t="s">
        <v>591</v>
      </c>
      <c r="B182" s="8" t="s">
        <v>180</v>
      </c>
      <c r="C182" s="8" t="s">
        <v>179</v>
      </c>
      <c r="D182" s="9">
        <v>7340000</v>
      </c>
      <c r="E182" s="10">
        <v>3.3160000000000002E-2</v>
      </c>
      <c r="F182" s="11">
        <f t="shared" si="4"/>
        <v>57983.080495057795</v>
      </c>
      <c r="G182" s="12">
        <v>13</v>
      </c>
      <c r="H182" s="13">
        <v>41832</v>
      </c>
      <c r="I182" s="14">
        <f t="shared" si="5"/>
        <v>46580</v>
      </c>
      <c r="J182" s="1"/>
    </row>
    <row r="183" spans="1:10" ht="25.35" customHeight="1" x14ac:dyDescent="0.25">
      <c r="A183" s="15" t="s">
        <v>681</v>
      </c>
      <c r="B183" s="15" t="s">
        <v>362</v>
      </c>
      <c r="C183" s="15" t="s">
        <v>361</v>
      </c>
      <c r="D183" s="16">
        <v>9170000</v>
      </c>
      <c r="E183" s="17">
        <v>8.2040000000000002E-2</v>
      </c>
      <c r="F183" s="18">
        <f t="shared" si="4"/>
        <v>120353.51122859665</v>
      </c>
      <c r="G183" s="19">
        <v>9</v>
      </c>
      <c r="H183" s="20">
        <v>41833</v>
      </c>
      <c r="I183" s="21">
        <f t="shared" si="5"/>
        <v>45120</v>
      </c>
      <c r="J183" s="1"/>
    </row>
    <row r="184" spans="1:10" ht="25.35" customHeight="1" x14ac:dyDescent="0.25">
      <c r="A184" s="8" t="s">
        <v>669</v>
      </c>
      <c r="B184" s="8" t="s">
        <v>338</v>
      </c>
      <c r="C184" s="8" t="s">
        <v>337</v>
      </c>
      <c r="D184" s="9">
        <v>11720000</v>
      </c>
      <c r="E184" s="10">
        <v>3.5409999999999997E-2</v>
      </c>
      <c r="F184" s="11">
        <f t="shared" si="4"/>
        <v>140369.37224251556</v>
      </c>
      <c r="G184" s="12">
        <v>8</v>
      </c>
      <c r="H184" s="13">
        <v>41836</v>
      </c>
      <c r="I184" s="14">
        <f t="shared" si="5"/>
        <v>44758</v>
      </c>
      <c r="J184" s="1"/>
    </row>
    <row r="185" spans="1:10" ht="25.35" customHeight="1" x14ac:dyDescent="0.25">
      <c r="A185" s="15" t="s">
        <v>728</v>
      </c>
      <c r="B185" s="15" t="s">
        <v>456</v>
      </c>
      <c r="C185" s="15" t="s">
        <v>455</v>
      </c>
      <c r="D185" s="16">
        <v>64940000</v>
      </c>
      <c r="E185" s="17">
        <v>3.3189999999999997E-2</v>
      </c>
      <c r="F185" s="18">
        <f t="shared" si="4"/>
        <v>370613.94143112493</v>
      </c>
      <c r="G185" s="19">
        <v>20</v>
      </c>
      <c r="H185" s="20">
        <v>41849</v>
      </c>
      <c r="I185" s="21">
        <f t="shared" si="5"/>
        <v>49154</v>
      </c>
      <c r="J185" s="1"/>
    </row>
    <row r="186" spans="1:10" ht="25.35" customHeight="1" x14ac:dyDescent="0.25">
      <c r="A186" s="8" t="s">
        <v>720</v>
      </c>
      <c r="B186" s="8" t="s">
        <v>440</v>
      </c>
      <c r="C186" s="8" t="s">
        <v>439</v>
      </c>
      <c r="D186" s="9">
        <v>43960000</v>
      </c>
      <c r="E186" s="10">
        <v>7.6450000000000004E-2</v>
      </c>
      <c r="F186" s="11">
        <f t="shared" si="4"/>
        <v>677420.84350494004</v>
      </c>
      <c r="G186" s="12">
        <v>7</v>
      </c>
      <c r="H186" s="13">
        <v>41852</v>
      </c>
      <c r="I186" s="14">
        <f t="shared" si="5"/>
        <v>44409</v>
      </c>
      <c r="J186" s="1"/>
    </row>
    <row r="187" spans="1:10" ht="25.35" customHeight="1" x14ac:dyDescent="0.25">
      <c r="A187" s="15" t="s">
        <v>723</v>
      </c>
      <c r="B187" s="15" t="s">
        <v>446</v>
      </c>
      <c r="C187" s="15" t="s">
        <v>445</v>
      </c>
      <c r="D187" s="16">
        <v>48930000</v>
      </c>
      <c r="E187" s="17">
        <v>4.836E-2</v>
      </c>
      <c r="F187" s="18">
        <f t="shared" si="4"/>
        <v>515065.09968332411</v>
      </c>
      <c r="G187" s="19">
        <v>10</v>
      </c>
      <c r="H187" s="20">
        <v>41857</v>
      </c>
      <c r="I187" s="21">
        <f t="shared" si="5"/>
        <v>45510</v>
      </c>
      <c r="J187" s="1"/>
    </row>
    <row r="188" spans="1:10" ht="25.35" customHeight="1" x14ac:dyDescent="0.25">
      <c r="A188" s="8" t="s">
        <v>596</v>
      </c>
      <c r="B188" s="8" t="s">
        <v>190</v>
      </c>
      <c r="C188" s="8" t="s">
        <v>189</v>
      </c>
      <c r="D188" s="9">
        <v>44340000</v>
      </c>
      <c r="E188" s="10">
        <v>4.759E-2</v>
      </c>
      <c r="F188" s="11">
        <f t="shared" si="4"/>
        <v>345096.6271566847</v>
      </c>
      <c r="G188" s="12">
        <v>15</v>
      </c>
      <c r="H188" s="13">
        <v>41869</v>
      </c>
      <c r="I188" s="14">
        <f t="shared" si="5"/>
        <v>47348</v>
      </c>
      <c r="J188" s="1"/>
    </row>
    <row r="189" spans="1:10" ht="25.35" customHeight="1" x14ac:dyDescent="0.25">
      <c r="A189" s="15" t="s">
        <v>519</v>
      </c>
      <c r="B189" s="15" t="s">
        <v>36</v>
      </c>
      <c r="C189" s="15" t="s">
        <v>35</v>
      </c>
      <c r="D189" s="16">
        <v>8350000</v>
      </c>
      <c r="E189" s="17">
        <v>2.5080000000000002E-2</v>
      </c>
      <c r="F189" s="18">
        <f t="shared" si="4"/>
        <v>72449.691799798413</v>
      </c>
      <c r="G189" s="19">
        <v>11</v>
      </c>
      <c r="H189" s="20">
        <v>41879</v>
      </c>
      <c r="I189" s="21">
        <f t="shared" si="5"/>
        <v>45897</v>
      </c>
      <c r="J189" s="1"/>
    </row>
    <row r="190" spans="1:10" ht="25.35" customHeight="1" x14ac:dyDescent="0.25">
      <c r="A190" s="8" t="s">
        <v>704</v>
      </c>
      <c r="B190" s="8" t="s">
        <v>408</v>
      </c>
      <c r="C190" s="8" t="s">
        <v>407</v>
      </c>
      <c r="D190" s="9">
        <v>59040000</v>
      </c>
      <c r="E190" s="10">
        <v>1.753E-2</v>
      </c>
      <c r="F190" s="11">
        <f t="shared" si="4"/>
        <v>334884.07202788297</v>
      </c>
      <c r="G190" s="12">
        <v>17</v>
      </c>
      <c r="H190" s="13">
        <v>41895</v>
      </c>
      <c r="I190" s="14">
        <f t="shared" si="5"/>
        <v>48104</v>
      </c>
      <c r="J190" s="1"/>
    </row>
    <row r="191" spans="1:10" ht="25.35" customHeight="1" x14ac:dyDescent="0.25">
      <c r="A191" s="15" t="s">
        <v>508</v>
      </c>
      <c r="B191" s="15" t="s">
        <v>14</v>
      </c>
      <c r="C191" s="15" t="s">
        <v>13</v>
      </c>
      <c r="D191" s="16">
        <v>20590000</v>
      </c>
      <c r="E191" s="17">
        <v>5.2199999999999998E-3</v>
      </c>
      <c r="F191" s="18">
        <f t="shared" si="4"/>
        <v>136544.84457609942</v>
      </c>
      <c r="G191" s="19">
        <v>13</v>
      </c>
      <c r="H191" s="20">
        <v>41899</v>
      </c>
      <c r="I191" s="21">
        <f t="shared" si="5"/>
        <v>46647</v>
      </c>
      <c r="J191" s="1"/>
    </row>
    <row r="192" spans="1:10" ht="25.35" customHeight="1" x14ac:dyDescent="0.25">
      <c r="A192" s="8" t="s">
        <v>635</v>
      </c>
      <c r="B192" s="8" t="s">
        <v>268</v>
      </c>
      <c r="C192" s="8" t="s">
        <v>267</v>
      </c>
      <c r="D192" s="9">
        <v>7210000</v>
      </c>
      <c r="E192" s="10">
        <v>1.6639999999999999E-2</v>
      </c>
      <c r="F192" s="11">
        <f t="shared" si="4"/>
        <v>36906.451551465914</v>
      </c>
      <c r="G192" s="12">
        <v>19</v>
      </c>
      <c r="H192" s="13">
        <v>41908</v>
      </c>
      <c r="I192" s="14">
        <f t="shared" si="5"/>
        <v>48848</v>
      </c>
      <c r="J192" s="1"/>
    </row>
    <row r="193" spans="1:10" ht="25.35" customHeight="1" x14ac:dyDescent="0.25">
      <c r="A193" s="15" t="s">
        <v>718</v>
      </c>
      <c r="B193" s="15" t="s">
        <v>436</v>
      </c>
      <c r="C193" s="15" t="s">
        <v>435</v>
      </c>
      <c r="D193" s="16">
        <v>27310000</v>
      </c>
      <c r="E193" s="17">
        <v>5.2159999999999998E-2</v>
      </c>
      <c r="F193" s="18">
        <f t="shared" si="4"/>
        <v>219051.08368569205</v>
      </c>
      <c r="G193" s="19">
        <v>15</v>
      </c>
      <c r="H193" s="20">
        <v>41923</v>
      </c>
      <c r="I193" s="21">
        <f t="shared" si="5"/>
        <v>47402</v>
      </c>
      <c r="J193" s="1"/>
    </row>
    <row r="194" spans="1:10" ht="25.35" customHeight="1" x14ac:dyDescent="0.25">
      <c r="A194" s="8" t="s">
        <v>640</v>
      </c>
      <c r="B194" s="8" t="s">
        <v>278</v>
      </c>
      <c r="C194" s="8" t="s">
        <v>277</v>
      </c>
      <c r="D194" s="9">
        <v>68530000</v>
      </c>
      <c r="E194" s="10">
        <v>8.5819999999999994E-2</v>
      </c>
      <c r="F194" s="11">
        <f t="shared" ref="F194:F248" si="6">-PMT(E194/12,G194*12,D194)</f>
        <v>852682.31417169422</v>
      </c>
      <c r="G194" s="12">
        <v>10</v>
      </c>
      <c r="H194" s="13">
        <v>41928</v>
      </c>
      <c r="I194" s="14">
        <f t="shared" ref="I194:I248" si="7">DATE(YEAR(H194)+G194,MONTH(H194),DAY(H194))</f>
        <v>45581</v>
      </c>
      <c r="J194" s="1"/>
    </row>
    <row r="195" spans="1:10" ht="25.35" customHeight="1" x14ac:dyDescent="0.25">
      <c r="A195" s="15" t="s">
        <v>622</v>
      </c>
      <c r="B195" s="15" t="s">
        <v>242</v>
      </c>
      <c r="C195" s="15" t="s">
        <v>241</v>
      </c>
      <c r="D195" s="16">
        <v>20820000</v>
      </c>
      <c r="E195" s="17">
        <v>4.1570000000000003E-2</v>
      </c>
      <c r="F195" s="18">
        <f t="shared" si="6"/>
        <v>142502.81156612729</v>
      </c>
      <c r="G195" s="19">
        <v>17</v>
      </c>
      <c r="H195" s="20">
        <v>41938</v>
      </c>
      <c r="I195" s="21">
        <f t="shared" si="7"/>
        <v>48147</v>
      </c>
      <c r="J195" s="1"/>
    </row>
    <row r="196" spans="1:10" ht="25.35" customHeight="1" x14ac:dyDescent="0.25">
      <c r="A196" s="8" t="s">
        <v>689</v>
      </c>
      <c r="B196" s="8" t="s">
        <v>378</v>
      </c>
      <c r="C196" s="8" t="s">
        <v>377</v>
      </c>
      <c r="D196" s="9">
        <v>50060000</v>
      </c>
      <c r="E196" s="10">
        <v>6.9370000000000001E-2</v>
      </c>
      <c r="F196" s="11">
        <f t="shared" si="6"/>
        <v>466527.12030529918</v>
      </c>
      <c r="G196" s="12">
        <v>14</v>
      </c>
      <c r="H196" s="13">
        <v>41953</v>
      </c>
      <c r="I196" s="14">
        <f t="shared" si="7"/>
        <v>47067</v>
      </c>
      <c r="J196" s="1"/>
    </row>
    <row r="197" spans="1:10" ht="25.35" customHeight="1" x14ac:dyDescent="0.25">
      <c r="A197" s="15" t="s">
        <v>604</v>
      </c>
      <c r="B197" s="15" t="s">
        <v>206</v>
      </c>
      <c r="C197" s="15" t="s">
        <v>205</v>
      </c>
      <c r="D197" s="16">
        <v>14720000</v>
      </c>
      <c r="E197" s="17">
        <v>7.0709999999999995E-2</v>
      </c>
      <c r="F197" s="18">
        <f t="shared" si="6"/>
        <v>138266.94115487271</v>
      </c>
      <c r="G197" s="19">
        <v>14</v>
      </c>
      <c r="H197" s="20">
        <v>41959</v>
      </c>
      <c r="I197" s="21">
        <f t="shared" si="7"/>
        <v>47073</v>
      </c>
      <c r="J197" s="1"/>
    </row>
    <row r="198" spans="1:10" ht="25.35" customHeight="1" x14ac:dyDescent="0.25">
      <c r="A198" s="8" t="s">
        <v>727</v>
      </c>
      <c r="B198" s="8" t="s">
        <v>454</v>
      </c>
      <c r="C198" s="8" t="s">
        <v>453</v>
      </c>
      <c r="D198" s="9">
        <v>13980000</v>
      </c>
      <c r="E198" s="10">
        <v>6.2950000000000006E-2</v>
      </c>
      <c r="F198" s="11">
        <f t="shared" si="6"/>
        <v>125404.70314063026</v>
      </c>
      <c r="G198" s="12">
        <v>14</v>
      </c>
      <c r="H198" s="13">
        <v>41964</v>
      </c>
      <c r="I198" s="14">
        <f t="shared" si="7"/>
        <v>47078</v>
      </c>
      <c r="J198" s="1"/>
    </row>
    <row r="199" spans="1:10" ht="25.35" customHeight="1" x14ac:dyDescent="0.25">
      <c r="A199" s="15" t="s">
        <v>647</v>
      </c>
      <c r="B199" s="15" t="s">
        <v>294</v>
      </c>
      <c r="C199" s="15" t="s">
        <v>293</v>
      </c>
      <c r="D199" s="16">
        <v>22270000</v>
      </c>
      <c r="E199" s="17">
        <v>6.2689999999999996E-2</v>
      </c>
      <c r="F199" s="18">
        <f t="shared" si="6"/>
        <v>295585.25187445455</v>
      </c>
      <c r="G199" s="19">
        <v>8</v>
      </c>
      <c r="H199" s="20">
        <v>41965</v>
      </c>
      <c r="I199" s="21">
        <f t="shared" si="7"/>
        <v>44887</v>
      </c>
      <c r="J199" s="1"/>
    </row>
    <row r="200" spans="1:10" ht="25.35" customHeight="1" x14ac:dyDescent="0.25">
      <c r="A200" s="8" t="s">
        <v>705</v>
      </c>
      <c r="B200" s="8" t="s">
        <v>410</v>
      </c>
      <c r="C200" s="8" t="s">
        <v>409</v>
      </c>
      <c r="D200" s="9">
        <v>74260000</v>
      </c>
      <c r="E200" s="10">
        <v>1.4189999999999999E-2</v>
      </c>
      <c r="F200" s="11">
        <f t="shared" si="6"/>
        <v>818735.19505379698</v>
      </c>
      <c r="G200" s="12">
        <v>8</v>
      </c>
      <c r="H200" s="13">
        <v>41971</v>
      </c>
      <c r="I200" s="14">
        <f t="shared" si="7"/>
        <v>44893</v>
      </c>
      <c r="J200" s="1"/>
    </row>
    <row r="201" spans="1:10" ht="25.35" customHeight="1" x14ac:dyDescent="0.25">
      <c r="A201" s="15" t="s">
        <v>748</v>
      </c>
      <c r="B201" s="15" t="s">
        <v>498</v>
      </c>
      <c r="C201" s="15" t="s">
        <v>497</v>
      </c>
      <c r="D201" s="16">
        <v>37920000</v>
      </c>
      <c r="E201" s="17">
        <v>2.5690000000000001E-2</v>
      </c>
      <c r="F201" s="18">
        <f t="shared" si="6"/>
        <v>202216.27503103085</v>
      </c>
      <c r="G201" s="19">
        <v>20</v>
      </c>
      <c r="H201" s="20">
        <v>41995</v>
      </c>
      <c r="I201" s="21">
        <f t="shared" si="7"/>
        <v>49300</v>
      </c>
      <c r="J201" s="1"/>
    </row>
    <row r="202" spans="1:10" ht="25.35" customHeight="1" x14ac:dyDescent="0.25">
      <c r="A202" s="8" t="s">
        <v>711</v>
      </c>
      <c r="B202" s="8" t="s">
        <v>422</v>
      </c>
      <c r="C202" s="8" t="s">
        <v>421</v>
      </c>
      <c r="D202" s="9">
        <v>79480000</v>
      </c>
      <c r="E202" s="10">
        <v>1.0499999999999999E-3</v>
      </c>
      <c r="F202" s="11">
        <f t="shared" si="6"/>
        <v>445061.2506736021</v>
      </c>
      <c r="G202" s="12">
        <v>15</v>
      </c>
      <c r="H202" s="13">
        <v>42003</v>
      </c>
      <c r="I202" s="14">
        <f t="shared" si="7"/>
        <v>47482</v>
      </c>
      <c r="J202" s="1"/>
    </row>
    <row r="203" spans="1:10" ht="25.35" customHeight="1" x14ac:dyDescent="0.25">
      <c r="A203" s="15" t="s">
        <v>709</v>
      </c>
      <c r="B203" s="15" t="s">
        <v>418</v>
      </c>
      <c r="C203" s="15" t="s">
        <v>417</v>
      </c>
      <c r="D203" s="16">
        <v>43070000</v>
      </c>
      <c r="E203" s="17">
        <v>2.5899999999999999E-2</v>
      </c>
      <c r="F203" s="18">
        <f t="shared" si="6"/>
        <v>447508.38054955692</v>
      </c>
      <c r="G203" s="19">
        <v>9</v>
      </c>
      <c r="H203" s="20">
        <v>42018</v>
      </c>
      <c r="I203" s="21">
        <f t="shared" si="7"/>
        <v>45305</v>
      </c>
      <c r="J203" s="1"/>
    </row>
    <row r="204" spans="1:10" ht="25.35" customHeight="1" x14ac:dyDescent="0.25">
      <c r="A204" s="8" t="s">
        <v>536</v>
      </c>
      <c r="B204" s="8" t="s">
        <v>70</v>
      </c>
      <c r="C204" s="8" t="s">
        <v>69</v>
      </c>
      <c r="D204" s="9">
        <v>21540000</v>
      </c>
      <c r="E204" s="10">
        <v>8.3199999999999996E-2</v>
      </c>
      <c r="F204" s="11">
        <f t="shared" si="6"/>
        <v>192658.47466704549</v>
      </c>
      <c r="G204" s="12">
        <v>18</v>
      </c>
      <c r="H204" s="13">
        <v>42021</v>
      </c>
      <c r="I204" s="14">
        <f t="shared" si="7"/>
        <v>48596</v>
      </c>
      <c r="J204" s="1"/>
    </row>
    <row r="205" spans="1:10" ht="25.35" customHeight="1" x14ac:dyDescent="0.25">
      <c r="A205" s="15" t="s">
        <v>547</v>
      </c>
      <c r="B205" s="15" t="s">
        <v>92</v>
      </c>
      <c r="C205" s="15" t="s">
        <v>91</v>
      </c>
      <c r="D205" s="16">
        <v>27350000</v>
      </c>
      <c r="E205" s="17">
        <v>2.3369999999999998E-2</v>
      </c>
      <c r="F205" s="18">
        <f t="shared" si="6"/>
        <v>142766.45394092533</v>
      </c>
      <c r="G205" s="19">
        <v>20</v>
      </c>
      <c r="H205" s="20">
        <v>42031</v>
      </c>
      <c r="I205" s="21">
        <f t="shared" si="7"/>
        <v>49336</v>
      </c>
      <c r="J205" s="1"/>
    </row>
    <row r="206" spans="1:10" ht="25.35" customHeight="1" x14ac:dyDescent="0.25">
      <c r="A206" s="8" t="s">
        <v>546</v>
      </c>
      <c r="B206" s="8" t="s">
        <v>90</v>
      </c>
      <c r="C206" s="8" t="s">
        <v>89</v>
      </c>
      <c r="D206" s="9">
        <v>13520000</v>
      </c>
      <c r="E206" s="10">
        <v>6.7400000000000002E-2</v>
      </c>
      <c r="F206" s="11">
        <f t="shared" si="6"/>
        <v>124539.09233145982</v>
      </c>
      <c r="G206" s="12">
        <v>14</v>
      </c>
      <c r="H206" s="13">
        <v>42054</v>
      </c>
      <c r="I206" s="14">
        <f t="shared" si="7"/>
        <v>47168</v>
      </c>
      <c r="J206" s="1"/>
    </row>
    <row r="207" spans="1:10" ht="25.35" customHeight="1" x14ac:dyDescent="0.25">
      <c r="A207" s="15" t="s">
        <v>510</v>
      </c>
      <c r="B207" s="15" t="s">
        <v>18</v>
      </c>
      <c r="C207" s="15" t="s">
        <v>17</v>
      </c>
      <c r="D207" s="16">
        <v>17810000</v>
      </c>
      <c r="E207" s="17">
        <v>3.4360000000000002E-2</v>
      </c>
      <c r="F207" s="18">
        <f t="shared" si="6"/>
        <v>175582.27704918169</v>
      </c>
      <c r="G207" s="19">
        <v>10</v>
      </c>
      <c r="H207" s="20">
        <v>42055</v>
      </c>
      <c r="I207" s="21">
        <f t="shared" si="7"/>
        <v>45708</v>
      </c>
      <c r="J207" s="1"/>
    </row>
    <row r="208" spans="1:10" ht="25.35" customHeight="1" x14ac:dyDescent="0.25">
      <c r="A208" s="8" t="s">
        <v>627</v>
      </c>
      <c r="B208" s="8" t="s">
        <v>252</v>
      </c>
      <c r="C208" s="8" t="s">
        <v>251</v>
      </c>
      <c r="D208" s="9">
        <v>28330000</v>
      </c>
      <c r="E208" s="10">
        <v>7.739E-2</v>
      </c>
      <c r="F208" s="11">
        <f t="shared" si="6"/>
        <v>339826.48239045066</v>
      </c>
      <c r="G208" s="12">
        <v>10</v>
      </c>
      <c r="H208" s="13">
        <v>42060</v>
      </c>
      <c r="I208" s="14">
        <f t="shared" si="7"/>
        <v>45713</v>
      </c>
      <c r="J208" s="1"/>
    </row>
    <row r="209" spans="1:10" ht="25.35" customHeight="1" x14ac:dyDescent="0.25">
      <c r="A209" s="15" t="s">
        <v>616</v>
      </c>
      <c r="B209" s="15" t="s">
        <v>230</v>
      </c>
      <c r="C209" s="15" t="s">
        <v>229</v>
      </c>
      <c r="D209" s="16">
        <v>35960000</v>
      </c>
      <c r="E209" s="17">
        <v>9.5200000000000007E-2</v>
      </c>
      <c r="F209" s="18">
        <f t="shared" si="6"/>
        <v>356374.10719977051</v>
      </c>
      <c r="G209" s="19">
        <v>17</v>
      </c>
      <c r="H209" s="20">
        <v>42067</v>
      </c>
      <c r="I209" s="21">
        <f t="shared" si="7"/>
        <v>48277</v>
      </c>
      <c r="J209" s="1"/>
    </row>
    <row r="210" spans="1:10" ht="25.35" customHeight="1" x14ac:dyDescent="0.25">
      <c r="A210" s="8" t="s">
        <v>558</v>
      </c>
      <c r="B210" s="8" t="s">
        <v>114</v>
      </c>
      <c r="C210" s="8" t="s">
        <v>113</v>
      </c>
      <c r="D210" s="9">
        <v>14120000</v>
      </c>
      <c r="E210" s="10">
        <v>2.9510000000000002E-2</v>
      </c>
      <c r="F210" s="11">
        <f t="shared" si="6"/>
        <v>80979.683020940531</v>
      </c>
      <c r="G210" s="12">
        <v>19</v>
      </c>
      <c r="H210" s="13">
        <v>42090</v>
      </c>
      <c r="I210" s="14">
        <f t="shared" si="7"/>
        <v>49030</v>
      </c>
      <c r="J210" s="1"/>
    </row>
    <row r="211" spans="1:10" ht="25.35" customHeight="1" x14ac:dyDescent="0.25">
      <c r="A211" s="15" t="s">
        <v>516</v>
      </c>
      <c r="B211" s="15" t="s">
        <v>30</v>
      </c>
      <c r="C211" s="15" t="s">
        <v>29</v>
      </c>
      <c r="D211" s="16">
        <v>29310000</v>
      </c>
      <c r="E211" s="17">
        <v>6.6640000000000005E-2</v>
      </c>
      <c r="F211" s="18">
        <f t="shared" si="6"/>
        <v>268773.65625088121</v>
      </c>
      <c r="G211" s="19">
        <v>14</v>
      </c>
      <c r="H211" s="20">
        <v>42104</v>
      </c>
      <c r="I211" s="21">
        <f t="shared" si="7"/>
        <v>47218</v>
      </c>
      <c r="J211" s="1"/>
    </row>
    <row r="212" spans="1:10" ht="25.35" customHeight="1" x14ac:dyDescent="0.25">
      <c r="A212" s="8" t="s">
        <v>675</v>
      </c>
      <c r="B212" s="8" t="s">
        <v>350</v>
      </c>
      <c r="C212" s="8" t="s">
        <v>349</v>
      </c>
      <c r="D212" s="9">
        <v>71200000</v>
      </c>
      <c r="E212" s="10">
        <v>3.7909999999999999E-2</v>
      </c>
      <c r="F212" s="11">
        <f t="shared" si="6"/>
        <v>578783.37974171538</v>
      </c>
      <c r="G212" s="12">
        <v>13</v>
      </c>
      <c r="H212" s="13">
        <v>42120</v>
      </c>
      <c r="I212" s="14">
        <f t="shared" si="7"/>
        <v>46869</v>
      </c>
      <c r="J212" s="1"/>
    </row>
    <row r="213" spans="1:10" ht="25.35" customHeight="1" x14ac:dyDescent="0.25">
      <c r="A213" s="15" t="s">
        <v>671</v>
      </c>
      <c r="B213" s="15" t="s">
        <v>342</v>
      </c>
      <c r="C213" s="15" t="s">
        <v>341</v>
      </c>
      <c r="D213" s="16">
        <v>20290000</v>
      </c>
      <c r="E213" s="17">
        <v>9.1969999999999996E-2</v>
      </c>
      <c r="F213" s="18">
        <f t="shared" si="6"/>
        <v>192508.723836005</v>
      </c>
      <c r="G213" s="19">
        <v>18</v>
      </c>
      <c r="H213" s="20">
        <v>42122</v>
      </c>
      <c r="I213" s="21">
        <f t="shared" si="7"/>
        <v>48697</v>
      </c>
      <c r="J213" s="1"/>
    </row>
    <row r="214" spans="1:10" ht="25.35" customHeight="1" x14ac:dyDescent="0.25">
      <c r="A214" s="8" t="s">
        <v>664</v>
      </c>
      <c r="B214" s="8" t="s">
        <v>328</v>
      </c>
      <c r="C214" s="8" t="s">
        <v>327</v>
      </c>
      <c r="D214" s="9">
        <v>15450000</v>
      </c>
      <c r="E214" s="10">
        <v>3.7470000000000003E-2</v>
      </c>
      <c r="F214" s="11">
        <f t="shared" si="6"/>
        <v>125261.89026215961</v>
      </c>
      <c r="G214" s="12">
        <v>13</v>
      </c>
      <c r="H214" s="13">
        <v>42132</v>
      </c>
      <c r="I214" s="14">
        <f t="shared" si="7"/>
        <v>46881</v>
      </c>
      <c r="J214" s="1"/>
    </row>
    <row r="215" spans="1:10" ht="25.35" customHeight="1" x14ac:dyDescent="0.25">
      <c r="A215" s="15" t="s">
        <v>698</v>
      </c>
      <c r="B215" s="15" t="s">
        <v>396</v>
      </c>
      <c r="C215" s="15" t="s">
        <v>395</v>
      </c>
      <c r="D215" s="16">
        <v>7450000</v>
      </c>
      <c r="E215" s="17">
        <v>4.165E-2</v>
      </c>
      <c r="F215" s="18">
        <f t="shared" si="6"/>
        <v>91383.03969869361</v>
      </c>
      <c r="G215" s="19">
        <v>8</v>
      </c>
      <c r="H215" s="20">
        <v>42139</v>
      </c>
      <c r="I215" s="21">
        <f t="shared" si="7"/>
        <v>45061</v>
      </c>
      <c r="J215" s="1"/>
    </row>
    <row r="216" spans="1:10" ht="25.35" customHeight="1" x14ac:dyDescent="0.25">
      <c r="A216" s="8" t="s">
        <v>651</v>
      </c>
      <c r="B216" s="8" t="s">
        <v>302</v>
      </c>
      <c r="C216" s="8" t="s">
        <v>301</v>
      </c>
      <c r="D216" s="9">
        <v>24250000</v>
      </c>
      <c r="E216" s="10">
        <v>4.4240000000000002E-2</v>
      </c>
      <c r="F216" s="11">
        <f t="shared" si="6"/>
        <v>217343.34697854437</v>
      </c>
      <c r="G216" s="12">
        <v>12</v>
      </c>
      <c r="H216" s="13">
        <v>42141</v>
      </c>
      <c r="I216" s="14">
        <f t="shared" si="7"/>
        <v>46524</v>
      </c>
      <c r="J216" s="1"/>
    </row>
    <row r="217" spans="1:10" ht="25.35" customHeight="1" x14ac:dyDescent="0.25">
      <c r="A217" s="15" t="s">
        <v>641</v>
      </c>
      <c r="B217" s="15" t="s">
        <v>280</v>
      </c>
      <c r="C217" s="15" t="s">
        <v>279</v>
      </c>
      <c r="D217" s="16">
        <v>63040000</v>
      </c>
      <c r="E217" s="17">
        <v>6.96E-3</v>
      </c>
      <c r="F217" s="18">
        <f t="shared" si="6"/>
        <v>496229.02398860571</v>
      </c>
      <c r="G217" s="19">
        <v>11</v>
      </c>
      <c r="H217" s="20">
        <v>42155</v>
      </c>
      <c r="I217" s="21">
        <f t="shared" si="7"/>
        <v>46173</v>
      </c>
      <c r="J217" s="1"/>
    </row>
    <row r="218" spans="1:10" ht="25.35" customHeight="1" x14ac:dyDescent="0.25">
      <c r="A218" s="8" t="s">
        <v>535</v>
      </c>
      <c r="B218" s="8" t="s">
        <v>68</v>
      </c>
      <c r="C218" s="8" t="s">
        <v>67</v>
      </c>
      <c r="D218" s="9">
        <v>22330000</v>
      </c>
      <c r="E218" s="10">
        <v>4.2399999999999998E-3</v>
      </c>
      <c r="F218" s="11">
        <f t="shared" si="6"/>
        <v>120312.18861731264</v>
      </c>
      <c r="G218" s="12">
        <v>16</v>
      </c>
      <c r="H218" s="13">
        <v>42160</v>
      </c>
      <c r="I218" s="14">
        <f t="shared" si="7"/>
        <v>48004</v>
      </c>
      <c r="J218" s="1"/>
    </row>
    <row r="219" spans="1:10" ht="25.35" customHeight="1" x14ac:dyDescent="0.25">
      <c r="A219" s="15" t="s">
        <v>746</v>
      </c>
      <c r="B219" s="15" t="s">
        <v>494</v>
      </c>
      <c r="C219" s="15" t="s">
        <v>493</v>
      </c>
      <c r="D219" s="16">
        <v>58510000</v>
      </c>
      <c r="E219" s="17">
        <v>1.6369999999999999E-2</v>
      </c>
      <c r="F219" s="18">
        <f t="shared" si="6"/>
        <v>366816.43076769449</v>
      </c>
      <c r="G219" s="19">
        <v>15</v>
      </c>
      <c r="H219" s="20">
        <v>42168</v>
      </c>
      <c r="I219" s="21">
        <f t="shared" si="7"/>
        <v>47647</v>
      </c>
      <c r="J219" s="1"/>
    </row>
    <row r="220" spans="1:10" ht="25.35" customHeight="1" x14ac:dyDescent="0.25">
      <c r="A220" s="8" t="s">
        <v>592</v>
      </c>
      <c r="B220" s="8" t="s">
        <v>182</v>
      </c>
      <c r="C220" s="8" t="s">
        <v>181</v>
      </c>
      <c r="D220" s="9">
        <v>44390000</v>
      </c>
      <c r="E220" s="10">
        <v>9.3460000000000001E-2</v>
      </c>
      <c r="F220" s="11">
        <f t="shared" si="6"/>
        <v>570659.58710456488</v>
      </c>
      <c r="G220" s="12">
        <v>10</v>
      </c>
      <c r="H220" s="13">
        <v>42168</v>
      </c>
      <c r="I220" s="14">
        <f t="shared" si="7"/>
        <v>45821</v>
      </c>
      <c r="J220" s="1"/>
    </row>
    <row r="221" spans="1:10" ht="25.35" customHeight="1" x14ac:dyDescent="0.25">
      <c r="A221" s="15" t="s">
        <v>549</v>
      </c>
      <c r="B221" s="15" t="s">
        <v>96</v>
      </c>
      <c r="C221" s="15" t="s">
        <v>95</v>
      </c>
      <c r="D221" s="16">
        <v>52750000</v>
      </c>
      <c r="E221" s="17">
        <v>2.886E-2</v>
      </c>
      <c r="F221" s="18">
        <f t="shared" si="6"/>
        <v>694294.64551057736</v>
      </c>
      <c r="G221" s="19">
        <v>7</v>
      </c>
      <c r="H221" s="20">
        <v>42190</v>
      </c>
      <c r="I221" s="21">
        <f t="shared" si="7"/>
        <v>44747</v>
      </c>
      <c r="J221" s="1"/>
    </row>
    <row r="222" spans="1:10" ht="25.35" customHeight="1" x14ac:dyDescent="0.25">
      <c r="A222" s="8" t="s">
        <v>555</v>
      </c>
      <c r="B222" s="8" t="s">
        <v>108</v>
      </c>
      <c r="C222" s="8" t="s">
        <v>107</v>
      </c>
      <c r="D222" s="9">
        <v>77830000</v>
      </c>
      <c r="E222" s="10">
        <v>2.3800000000000002E-2</v>
      </c>
      <c r="F222" s="11">
        <f t="shared" si="6"/>
        <v>424670.94418553618</v>
      </c>
      <c r="G222" s="12">
        <v>19</v>
      </c>
      <c r="H222" s="13">
        <v>42198</v>
      </c>
      <c r="I222" s="14">
        <f t="shared" si="7"/>
        <v>49138</v>
      </c>
      <c r="J222" s="1"/>
    </row>
    <row r="223" spans="1:10" ht="25.35" customHeight="1" x14ac:dyDescent="0.25">
      <c r="A223" s="15" t="s">
        <v>706</v>
      </c>
      <c r="B223" s="15" t="s">
        <v>412</v>
      </c>
      <c r="C223" s="15" t="s">
        <v>411</v>
      </c>
      <c r="D223" s="16">
        <v>65330000</v>
      </c>
      <c r="E223" s="17">
        <v>3.2559999999999999E-2</v>
      </c>
      <c r="F223" s="18">
        <f t="shared" si="6"/>
        <v>484728.77369801723</v>
      </c>
      <c r="G223" s="19">
        <v>14</v>
      </c>
      <c r="H223" s="20">
        <v>42200</v>
      </c>
      <c r="I223" s="21">
        <f t="shared" si="7"/>
        <v>47314</v>
      </c>
      <c r="J223" s="1"/>
    </row>
    <row r="224" spans="1:10" ht="25.35" customHeight="1" x14ac:dyDescent="0.25">
      <c r="A224" s="8" t="s">
        <v>721</v>
      </c>
      <c r="B224" s="8" t="s">
        <v>442</v>
      </c>
      <c r="C224" s="8" t="s">
        <v>441</v>
      </c>
      <c r="D224" s="9">
        <v>53290000</v>
      </c>
      <c r="E224" s="10">
        <v>3.6920000000000001E-2</v>
      </c>
      <c r="F224" s="11">
        <f t="shared" si="6"/>
        <v>325557.46451932861</v>
      </c>
      <c r="G224" s="12">
        <v>19</v>
      </c>
      <c r="H224" s="13">
        <v>42203</v>
      </c>
      <c r="I224" s="14">
        <f t="shared" si="7"/>
        <v>49143</v>
      </c>
      <c r="J224" s="1"/>
    </row>
    <row r="225" spans="1:10" ht="25.35" customHeight="1" x14ac:dyDescent="0.25">
      <c r="A225" s="15" t="s">
        <v>609</v>
      </c>
      <c r="B225" s="15" t="s">
        <v>216</v>
      </c>
      <c r="C225" s="15" t="s">
        <v>215</v>
      </c>
      <c r="D225" s="16">
        <v>51520000</v>
      </c>
      <c r="E225" s="17">
        <v>4.7469999999999998E-2</v>
      </c>
      <c r="F225" s="18">
        <f t="shared" si="6"/>
        <v>368483.49238235882</v>
      </c>
      <c r="G225" s="19">
        <v>17</v>
      </c>
      <c r="H225" s="20">
        <v>42218</v>
      </c>
      <c r="I225" s="21">
        <f t="shared" si="7"/>
        <v>48428</v>
      </c>
      <c r="J225" s="1"/>
    </row>
    <row r="226" spans="1:10" ht="25.35" customHeight="1" x14ac:dyDescent="0.25">
      <c r="A226" s="8" t="s">
        <v>532</v>
      </c>
      <c r="B226" s="8" t="s">
        <v>62</v>
      </c>
      <c r="C226" s="8" t="s">
        <v>61</v>
      </c>
      <c r="D226" s="9">
        <v>28340000</v>
      </c>
      <c r="E226" s="10">
        <v>1.485E-2</v>
      </c>
      <c r="F226" s="11">
        <f t="shared" si="6"/>
        <v>149600.0352767299</v>
      </c>
      <c r="G226" s="12">
        <v>18</v>
      </c>
      <c r="H226" s="13">
        <v>42220</v>
      </c>
      <c r="I226" s="14">
        <f t="shared" si="7"/>
        <v>48795</v>
      </c>
      <c r="J226" s="1"/>
    </row>
    <row r="227" spans="1:10" ht="25.35" customHeight="1" x14ac:dyDescent="0.25">
      <c r="A227" s="15" t="s">
        <v>526</v>
      </c>
      <c r="B227" s="15" t="s">
        <v>50</v>
      </c>
      <c r="C227" s="15" t="s">
        <v>49</v>
      </c>
      <c r="D227" s="16">
        <v>31140000</v>
      </c>
      <c r="E227" s="17">
        <v>5.951E-2</v>
      </c>
      <c r="F227" s="18">
        <f t="shared" si="6"/>
        <v>408481.57650876063</v>
      </c>
      <c r="G227" s="19">
        <v>8</v>
      </c>
      <c r="H227" s="20">
        <v>42228</v>
      </c>
      <c r="I227" s="21">
        <f t="shared" si="7"/>
        <v>45150</v>
      </c>
      <c r="J227" s="1"/>
    </row>
    <row r="228" spans="1:10" ht="25.35" customHeight="1" x14ac:dyDescent="0.25">
      <c r="A228" s="8" t="s">
        <v>553</v>
      </c>
      <c r="B228" s="8" t="s">
        <v>104</v>
      </c>
      <c r="C228" s="8" t="s">
        <v>103</v>
      </c>
      <c r="D228" s="9">
        <v>31500000</v>
      </c>
      <c r="E228" s="10">
        <v>5.3440000000000001E-2</v>
      </c>
      <c r="F228" s="11">
        <f t="shared" si="6"/>
        <v>280551.44698869804</v>
      </c>
      <c r="G228" s="12">
        <v>13</v>
      </c>
      <c r="H228" s="13">
        <v>42230</v>
      </c>
      <c r="I228" s="14">
        <f t="shared" si="7"/>
        <v>46979</v>
      </c>
      <c r="J228" s="1"/>
    </row>
    <row r="229" spans="1:10" ht="25.35" customHeight="1" x14ac:dyDescent="0.25">
      <c r="A229" s="15" t="s">
        <v>593</v>
      </c>
      <c r="B229" s="15" t="s">
        <v>184</v>
      </c>
      <c r="C229" s="15" t="s">
        <v>183</v>
      </c>
      <c r="D229" s="16">
        <v>55850000</v>
      </c>
      <c r="E229" s="17">
        <v>9.2780000000000001E-2</v>
      </c>
      <c r="F229" s="18">
        <f t="shared" si="6"/>
        <v>764625.59495516599</v>
      </c>
      <c r="G229" s="19">
        <v>9</v>
      </c>
      <c r="H229" s="20">
        <v>42235</v>
      </c>
      <c r="I229" s="21">
        <f t="shared" si="7"/>
        <v>45523</v>
      </c>
      <c r="J229" s="1"/>
    </row>
    <row r="230" spans="1:10" ht="25.35" customHeight="1" x14ac:dyDescent="0.25">
      <c r="A230" s="8" t="s">
        <v>657</v>
      </c>
      <c r="B230" s="8" t="s">
        <v>314</v>
      </c>
      <c r="C230" s="8" t="s">
        <v>313</v>
      </c>
      <c r="D230" s="9">
        <v>12990000</v>
      </c>
      <c r="E230" s="10">
        <v>8.6139999999999994E-2</v>
      </c>
      <c r="F230" s="11">
        <f t="shared" si="6"/>
        <v>173276.04456573926</v>
      </c>
      <c r="G230" s="12">
        <v>9</v>
      </c>
      <c r="H230" s="13">
        <v>42241</v>
      </c>
      <c r="I230" s="14">
        <f t="shared" si="7"/>
        <v>45529</v>
      </c>
      <c r="J230" s="1"/>
    </row>
    <row r="231" spans="1:10" ht="25.35" customHeight="1" x14ac:dyDescent="0.25">
      <c r="A231" s="15" t="s">
        <v>625</v>
      </c>
      <c r="B231" s="15" t="s">
        <v>248</v>
      </c>
      <c r="C231" s="15" t="s">
        <v>247</v>
      </c>
      <c r="D231" s="16">
        <v>71140000</v>
      </c>
      <c r="E231" s="17">
        <v>8.1210000000000004E-2</v>
      </c>
      <c r="F231" s="18">
        <f t="shared" si="6"/>
        <v>816736.68558473978</v>
      </c>
      <c r="G231" s="19">
        <v>11</v>
      </c>
      <c r="H231" s="20">
        <v>42247</v>
      </c>
      <c r="I231" s="21">
        <f t="shared" si="7"/>
        <v>46265</v>
      </c>
      <c r="J231" s="1"/>
    </row>
    <row r="232" spans="1:10" ht="25.35" customHeight="1" x14ac:dyDescent="0.25">
      <c r="A232" s="8" t="s">
        <v>573</v>
      </c>
      <c r="B232" s="8" t="s">
        <v>144</v>
      </c>
      <c r="C232" s="8" t="s">
        <v>143</v>
      </c>
      <c r="D232" s="9">
        <v>70780000</v>
      </c>
      <c r="E232" s="10">
        <v>7.8780000000000003E-2</v>
      </c>
      <c r="F232" s="11">
        <f t="shared" si="6"/>
        <v>671434.92605855595</v>
      </c>
      <c r="G232" s="12">
        <v>15</v>
      </c>
      <c r="H232" s="13">
        <v>42251</v>
      </c>
      <c r="I232" s="14">
        <f t="shared" si="7"/>
        <v>47730</v>
      </c>
      <c r="J232" s="1"/>
    </row>
    <row r="233" spans="1:10" ht="25.35" customHeight="1" x14ac:dyDescent="0.25">
      <c r="A233" s="15" t="s">
        <v>658</v>
      </c>
      <c r="B233" s="15" t="s">
        <v>316</v>
      </c>
      <c r="C233" s="15" t="s">
        <v>315</v>
      </c>
      <c r="D233" s="16">
        <v>3150000</v>
      </c>
      <c r="E233" s="17">
        <v>6.5000000000000002E-2</v>
      </c>
      <c r="F233" s="18">
        <f t="shared" si="6"/>
        <v>46775.724886267926</v>
      </c>
      <c r="G233" s="19">
        <v>7</v>
      </c>
      <c r="H233" s="20">
        <v>42261</v>
      </c>
      <c r="I233" s="21">
        <f t="shared" si="7"/>
        <v>44818</v>
      </c>
      <c r="J233" s="1"/>
    </row>
    <row r="234" spans="1:10" ht="25.35" customHeight="1" x14ac:dyDescent="0.25">
      <c r="A234" s="8" t="s">
        <v>518</v>
      </c>
      <c r="B234" s="8" t="s">
        <v>34</v>
      </c>
      <c r="C234" s="8" t="s">
        <v>33</v>
      </c>
      <c r="D234" s="9">
        <v>56300000</v>
      </c>
      <c r="E234" s="10">
        <v>1.2E-4</v>
      </c>
      <c r="F234" s="11">
        <f t="shared" si="6"/>
        <v>293512.2228896005</v>
      </c>
      <c r="G234" s="12">
        <v>16</v>
      </c>
      <c r="H234" s="13">
        <v>42274</v>
      </c>
      <c r="I234" s="14">
        <f t="shared" si="7"/>
        <v>48118</v>
      </c>
      <c r="J234" s="1"/>
    </row>
    <row r="235" spans="1:10" ht="25.35" customHeight="1" x14ac:dyDescent="0.25">
      <c r="A235" s="15" t="s">
        <v>703</v>
      </c>
      <c r="B235" s="15" t="s">
        <v>406</v>
      </c>
      <c r="C235" s="15" t="s">
        <v>405</v>
      </c>
      <c r="D235" s="16">
        <v>51460000</v>
      </c>
      <c r="E235" s="17">
        <v>3.1960000000000002E-2</v>
      </c>
      <c r="F235" s="18">
        <f t="shared" si="6"/>
        <v>684511.70449213998</v>
      </c>
      <c r="G235" s="19">
        <v>7</v>
      </c>
      <c r="H235" s="20">
        <v>42278</v>
      </c>
      <c r="I235" s="21">
        <f t="shared" si="7"/>
        <v>44835</v>
      </c>
      <c r="J235" s="1"/>
    </row>
    <row r="236" spans="1:10" ht="25.35" customHeight="1" x14ac:dyDescent="0.25">
      <c r="A236" s="8" t="s">
        <v>580</v>
      </c>
      <c r="B236" s="8" t="s">
        <v>158</v>
      </c>
      <c r="C236" s="8" t="s">
        <v>157</v>
      </c>
      <c r="D236" s="9">
        <v>51020000</v>
      </c>
      <c r="E236" s="10">
        <v>9.9680000000000005E-2</v>
      </c>
      <c r="F236" s="11">
        <f t="shared" si="6"/>
        <v>519988.49908239068</v>
      </c>
      <c r="G236" s="12">
        <v>17</v>
      </c>
      <c r="H236" s="13">
        <v>42283</v>
      </c>
      <c r="I236" s="14">
        <f t="shared" si="7"/>
        <v>48493</v>
      </c>
      <c r="J236" s="1"/>
    </row>
    <row r="237" spans="1:10" ht="25.35" customHeight="1" x14ac:dyDescent="0.25">
      <c r="A237" s="15" t="s">
        <v>524</v>
      </c>
      <c r="B237" s="15" t="s">
        <v>46</v>
      </c>
      <c r="C237" s="15" t="s">
        <v>45</v>
      </c>
      <c r="D237" s="16">
        <v>25100000</v>
      </c>
      <c r="E237" s="17">
        <v>9.8119999999999999E-2</v>
      </c>
      <c r="F237" s="18">
        <f t="shared" si="6"/>
        <v>350824.81521695742</v>
      </c>
      <c r="G237" s="19">
        <v>9</v>
      </c>
      <c r="H237" s="20">
        <v>42283</v>
      </c>
      <c r="I237" s="21">
        <f t="shared" si="7"/>
        <v>45571</v>
      </c>
      <c r="J237" s="1"/>
    </row>
    <row r="238" spans="1:10" ht="25.35" customHeight="1" x14ac:dyDescent="0.25">
      <c r="A238" s="8" t="s">
        <v>617</v>
      </c>
      <c r="B238" s="8" t="s">
        <v>232</v>
      </c>
      <c r="C238" s="8" t="s">
        <v>231</v>
      </c>
      <c r="D238" s="9">
        <v>17220000</v>
      </c>
      <c r="E238" s="10">
        <v>3.3259999999999998E-2</v>
      </c>
      <c r="F238" s="11">
        <f t="shared" si="6"/>
        <v>145194.08891257632</v>
      </c>
      <c r="G238" s="12">
        <v>12</v>
      </c>
      <c r="H238" s="13">
        <v>42287</v>
      </c>
      <c r="I238" s="14">
        <f t="shared" si="7"/>
        <v>46670</v>
      </c>
      <c r="J238" s="1"/>
    </row>
    <row r="239" spans="1:10" ht="25.35" customHeight="1" x14ac:dyDescent="0.25">
      <c r="A239" s="15" t="s">
        <v>562</v>
      </c>
      <c r="B239" s="15" t="s">
        <v>122</v>
      </c>
      <c r="C239" s="15" t="s">
        <v>121</v>
      </c>
      <c r="D239" s="16">
        <v>51780000</v>
      </c>
      <c r="E239" s="17">
        <v>2.1930000000000002E-2</v>
      </c>
      <c r="F239" s="18">
        <f t="shared" si="6"/>
        <v>358224.86771934002</v>
      </c>
      <c r="G239" s="19">
        <v>14</v>
      </c>
      <c r="H239" s="20">
        <v>42293</v>
      </c>
      <c r="I239" s="21">
        <f t="shared" si="7"/>
        <v>47407</v>
      </c>
      <c r="J239" s="1"/>
    </row>
    <row r="240" spans="1:10" ht="25.35" customHeight="1" x14ac:dyDescent="0.25">
      <c r="A240" s="8" t="s">
        <v>646</v>
      </c>
      <c r="B240" s="8" t="s">
        <v>292</v>
      </c>
      <c r="C240" s="8" t="s">
        <v>291</v>
      </c>
      <c r="D240" s="9">
        <v>40880000</v>
      </c>
      <c r="E240" s="10">
        <v>5.8749999999999997E-2</v>
      </c>
      <c r="F240" s="11">
        <f t="shared" si="6"/>
        <v>488271.88076997135</v>
      </c>
      <c r="G240" s="12">
        <v>9</v>
      </c>
      <c r="H240" s="13">
        <v>42297</v>
      </c>
      <c r="I240" s="14">
        <f t="shared" si="7"/>
        <v>45585</v>
      </c>
      <c r="J240" s="1"/>
    </row>
    <row r="241" spans="1:10" ht="25.35" customHeight="1" x14ac:dyDescent="0.25">
      <c r="A241" s="15" t="s">
        <v>520</v>
      </c>
      <c r="B241" s="15" t="s">
        <v>38</v>
      </c>
      <c r="C241" s="15" t="s">
        <v>37</v>
      </c>
      <c r="D241" s="16">
        <v>3770000</v>
      </c>
      <c r="E241" s="17">
        <v>9.0300000000000005E-2</v>
      </c>
      <c r="F241" s="18">
        <f t="shared" si="6"/>
        <v>37184.705367734117</v>
      </c>
      <c r="G241" s="19">
        <v>16</v>
      </c>
      <c r="H241" s="20">
        <v>42302</v>
      </c>
      <c r="I241" s="21">
        <f t="shared" si="7"/>
        <v>48146</v>
      </c>
      <c r="J241" s="1"/>
    </row>
    <row r="242" spans="1:10" ht="25.35" customHeight="1" x14ac:dyDescent="0.25">
      <c r="A242" s="8" t="s">
        <v>545</v>
      </c>
      <c r="B242" s="8" t="s">
        <v>88</v>
      </c>
      <c r="C242" s="8" t="s">
        <v>87</v>
      </c>
      <c r="D242" s="9">
        <v>18560000</v>
      </c>
      <c r="E242" s="10">
        <v>7.4450000000000002E-2</v>
      </c>
      <c r="F242" s="11">
        <f t="shared" si="6"/>
        <v>186035.75223848704</v>
      </c>
      <c r="G242" s="12">
        <v>13</v>
      </c>
      <c r="H242" s="13">
        <v>42304</v>
      </c>
      <c r="I242" s="14">
        <f t="shared" si="7"/>
        <v>47053</v>
      </c>
      <c r="J242" s="1"/>
    </row>
    <row r="243" spans="1:10" ht="25.35" customHeight="1" x14ac:dyDescent="0.25">
      <c r="A243" s="15" t="s">
        <v>551</v>
      </c>
      <c r="B243" s="15" t="s">
        <v>100</v>
      </c>
      <c r="C243" s="15" t="s">
        <v>99</v>
      </c>
      <c r="D243" s="16">
        <v>13350000</v>
      </c>
      <c r="E243" s="17">
        <v>8.9760000000000006E-2</v>
      </c>
      <c r="F243" s="18">
        <f t="shared" si="6"/>
        <v>119907.43139610908</v>
      </c>
      <c r="G243" s="19">
        <v>20</v>
      </c>
      <c r="H243" s="20">
        <v>42333</v>
      </c>
      <c r="I243" s="21">
        <f t="shared" si="7"/>
        <v>49638</v>
      </c>
      <c r="J243" s="1"/>
    </row>
    <row r="244" spans="1:10" ht="25.35" customHeight="1" x14ac:dyDescent="0.25">
      <c r="A244" s="8" t="s">
        <v>611</v>
      </c>
      <c r="B244" s="8" t="s">
        <v>220</v>
      </c>
      <c r="C244" s="8" t="s">
        <v>219</v>
      </c>
      <c r="D244" s="9">
        <v>63520000</v>
      </c>
      <c r="E244" s="10">
        <v>1.8319999999999999E-2</v>
      </c>
      <c r="F244" s="11">
        <f t="shared" si="6"/>
        <v>381936.30321089667</v>
      </c>
      <c r="G244" s="12">
        <v>16</v>
      </c>
      <c r="H244" s="13">
        <v>42334</v>
      </c>
      <c r="I244" s="14">
        <f t="shared" si="7"/>
        <v>48178</v>
      </c>
      <c r="J244" s="1"/>
    </row>
    <row r="245" spans="1:10" ht="25.35" customHeight="1" x14ac:dyDescent="0.25">
      <c r="A245" s="15" t="s">
        <v>540</v>
      </c>
      <c r="B245" s="15" t="s">
        <v>78</v>
      </c>
      <c r="C245" s="15" t="s">
        <v>77</v>
      </c>
      <c r="D245" s="16">
        <v>7290000</v>
      </c>
      <c r="E245" s="17">
        <v>8.6300000000000005E-3</v>
      </c>
      <c r="F245" s="18">
        <f t="shared" si="6"/>
        <v>34678.122211949805</v>
      </c>
      <c r="G245" s="19">
        <v>19</v>
      </c>
      <c r="H245" s="20">
        <v>42338</v>
      </c>
      <c r="I245" s="21">
        <f t="shared" si="7"/>
        <v>49278</v>
      </c>
      <c r="J245" s="1"/>
    </row>
    <row r="246" spans="1:10" ht="25.35" customHeight="1" x14ac:dyDescent="0.25">
      <c r="A246" s="8" t="s">
        <v>521</v>
      </c>
      <c r="B246" s="8" t="s">
        <v>40</v>
      </c>
      <c r="C246" s="8" t="s">
        <v>39</v>
      </c>
      <c r="D246" s="9">
        <v>43000000</v>
      </c>
      <c r="E246" s="10">
        <v>9.8239999999999994E-2</v>
      </c>
      <c r="F246" s="11">
        <f t="shared" si="6"/>
        <v>534081.48625735939</v>
      </c>
      <c r="G246" s="12">
        <v>11</v>
      </c>
      <c r="H246" s="13">
        <v>42341</v>
      </c>
      <c r="I246" s="14">
        <f t="shared" si="7"/>
        <v>46359</v>
      </c>
      <c r="J246" s="1"/>
    </row>
    <row r="247" spans="1:10" ht="25.35" customHeight="1" x14ac:dyDescent="0.25">
      <c r="A247" s="15" t="s">
        <v>643</v>
      </c>
      <c r="B247" s="15" t="s">
        <v>286</v>
      </c>
      <c r="C247" s="15" t="s">
        <v>285</v>
      </c>
      <c r="D247" s="16">
        <v>55290000</v>
      </c>
      <c r="E247" s="17">
        <v>3.2230000000000002E-2</v>
      </c>
      <c r="F247" s="18">
        <f t="shared" si="6"/>
        <v>539594.58275924902</v>
      </c>
      <c r="G247" s="19">
        <v>10</v>
      </c>
      <c r="H247" s="20">
        <v>42363</v>
      </c>
      <c r="I247" s="21">
        <f t="shared" si="7"/>
        <v>46016</v>
      </c>
      <c r="J247" s="1"/>
    </row>
    <row r="248" spans="1:10" ht="25.35" customHeight="1" x14ac:dyDescent="0.25">
      <c r="A248" s="22" t="s">
        <v>652</v>
      </c>
      <c r="B248" s="22" t="s">
        <v>304</v>
      </c>
      <c r="C248" s="22" t="s">
        <v>303</v>
      </c>
      <c r="D248" s="23">
        <v>14800000</v>
      </c>
      <c r="E248" s="24">
        <v>4.5069999999999999E-2</v>
      </c>
      <c r="F248" s="25">
        <f t="shared" si="6"/>
        <v>183912.63252268379</v>
      </c>
      <c r="G248" s="26">
        <v>8</v>
      </c>
      <c r="H248" s="27">
        <v>42366</v>
      </c>
      <c r="I248" s="4">
        <f t="shared" si="7"/>
        <v>45288</v>
      </c>
      <c r="J248" s="1"/>
    </row>
    <row r="249" spans="1:10" ht="25.35" customHeight="1" x14ac:dyDescent="0.25">
      <c r="A249"/>
      <c r="B249"/>
      <c r="C249"/>
      <c r="E249"/>
      <c r="F249"/>
      <c r="G249"/>
      <c r="H249"/>
      <c r="I249"/>
      <c r="J249"/>
    </row>
  </sheetData>
  <sortState ref="A4:H35">
    <sortCondition ref="A4"/>
  </sortState>
  <phoneticPr fontId="2" type="noConversion"/>
  <pageMargins left="0.75" right="0.75" top="1" bottom="1" header="0.5" footer="0.5"/>
  <headerFooter alignWithMargins="0">
    <oddHeader>&amp;A</oddHeader>
    <oddFooter>第 &amp;P 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49"/>
  <sheetViews>
    <sheetView tabSelected="1" zoomScale="80" zoomScaleNormal="80" workbookViewId="0">
      <pane xSplit="3" ySplit="2" topLeftCell="D230" activePane="bottomRight" state="frozen"/>
      <selection pane="topRight" activeCell="E1" sqref="E1"/>
      <selection pane="bottomLeft" activeCell="A3" sqref="A3"/>
      <selection pane="bottomRight" activeCell="D3" sqref="D3:D249"/>
    </sheetView>
  </sheetViews>
  <sheetFormatPr defaultColWidth="9.125" defaultRowHeight="15.75" x14ac:dyDescent="0.25"/>
  <cols>
    <col min="1" max="1" width="16.5" style="34" customWidth="1"/>
    <col min="2" max="2" width="12.125" style="34" customWidth="1"/>
    <col min="3" max="3" width="14.625" style="34" customWidth="1"/>
    <col min="4" max="34" width="12.875" style="34" customWidth="1"/>
    <col min="35" max="16384" width="9.125" style="34"/>
  </cols>
  <sheetData>
    <row r="1" spans="1:34" ht="31.15" customHeight="1" x14ac:dyDescent="0.25">
      <c r="A1" s="35" t="str">
        <f ca="1">"今天日期："&amp;TEXT(TODAY(),"e-mm-dd")</f>
        <v>今天日期：106-10-12</v>
      </c>
      <c r="B1" s="35"/>
      <c r="C1" s="28" t="s">
        <v>750</v>
      </c>
      <c r="D1" s="29">
        <f ca="1">DATE(YEAR(TODAY()),MONTH(TODAY()),1)</f>
        <v>43009</v>
      </c>
      <c r="E1" s="29">
        <f ca="1">IFERROR(IF(MONTH(D1+1)=MONTH(D1),D1+1,""),"")</f>
        <v>43010</v>
      </c>
      <c r="F1" s="29">
        <f t="shared" ref="F1:AH1" ca="1" si="0">IFERROR(IF(MONTH(E1+1)=MONTH(E1),E1+1,""),"")</f>
        <v>43011</v>
      </c>
      <c r="G1" s="29">
        <f t="shared" ca="1" si="0"/>
        <v>43012</v>
      </c>
      <c r="H1" s="29">
        <f t="shared" ca="1" si="0"/>
        <v>43013</v>
      </c>
      <c r="I1" s="29">
        <f t="shared" ca="1" si="0"/>
        <v>43014</v>
      </c>
      <c r="J1" s="29">
        <f t="shared" ca="1" si="0"/>
        <v>43015</v>
      </c>
      <c r="K1" s="29">
        <f t="shared" ca="1" si="0"/>
        <v>43016</v>
      </c>
      <c r="L1" s="29">
        <f t="shared" ca="1" si="0"/>
        <v>43017</v>
      </c>
      <c r="M1" s="29">
        <f t="shared" ca="1" si="0"/>
        <v>43018</v>
      </c>
      <c r="N1" s="29">
        <f t="shared" ca="1" si="0"/>
        <v>43019</v>
      </c>
      <c r="O1" s="29">
        <f t="shared" ca="1" si="0"/>
        <v>43020</v>
      </c>
      <c r="P1" s="29">
        <f t="shared" ca="1" si="0"/>
        <v>43021</v>
      </c>
      <c r="Q1" s="29">
        <f t="shared" ca="1" si="0"/>
        <v>43022</v>
      </c>
      <c r="R1" s="29">
        <f t="shared" ca="1" si="0"/>
        <v>43023</v>
      </c>
      <c r="S1" s="29">
        <f t="shared" ca="1" si="0"/>
        <v>43024</v>
      </c>
      <c r="T1" s="29">
        <f t="shared" ca="1" si="0"/>
        <v>43025</v>
      </c>
      <c r="U1" s="29">
        <f t="shared" ca="1" si="0"/>
        <v>43026</v>
      </c>
      <c r="V1" s="29">
        <f t="shared" ca="1" si="0"/>
        <v>43027</v>
      </c>
      <c r="W1" s="29">
        <f t="shared" ca="1" si="0"/>
        <v>43028</v>
      </c>
      <c r="X1" s="29">
        <f t="shared" ca="1" si="0"/>
        <v>43029</v>
      </c>
      <c r="Y1" s="29">
        <f t="shared" ca="1" si="0"/>
        <v>43030</v>
      </c>
      <c r="Z1" s="29">
        <f t="shared" ca="1" si="0"/>
        <v>43031</v>
      </c>
      <c r="AA1" s="29">
        <f t="shared" ca="1" si="0"/>
        <v>43032</v>
      </c>
      <c r="AB1" s="29">
        <f t="shared" ca="1" si="0"/>
        <v>43033</v>
      </c>
      <c r="AC1" s="29">
        <f t="shared" ca="1" si="0"/>
        <v>43034</v>
      </c>
      <c r="AD1" s="29">
        <f t="shared" ca="1" si="0"/>
        <v>43035</v>
      </c>
      <c r="AE1" s="29">
        <f t="shared" ca="1" si="0"/>
        <v>43036</v>
      </c>
      <c r="AF1" s="29">
        <f t="shared" ca="1" si="0"/>
        <v>43037</v>
      </c>
      <c r="AG1" s="29">
        <f t="shared" ca="1" si="0"/>
        <v>43038</v>
      </c>
      <c r="AH1" s="29">
        <f t="shared" ca="1" si="0"/>
        <v>43039</v>
      </c>
    </row>
    <row r="2" spans="1:34" ht="31.15" customHeight="1" x14ac:dyDescent="0.25">
      <c r="A2" s="30" t="s">
        <v>502</v>
      </c>
      <c r="B2" s="30" t="s">
        <v>501</v>
      </c>
      <c r="C2" s="33">
        <f>SUM(D2:AH2)</f>
        <v>0</v>
      </c>
      <c r="D2" s="31">
        <f>SUM(D3:D249)</f>
        <v>0</v>
      </c>
      <c r="E2" s="31">
        <f t="shared" ref="E2:AH2" si="1">SUM(E3:E249)</f>
        <v>0</v>
      </c>
      <c r="F2" s="31">
        <f t="shared" si="1"/>
        <v>0</v>
      </c>
      <c r="G2" s="31">
        <f t="shared" si="1"/>
        <v>0</v>
      </c>
      <c r="H2" s="31">
        <f t="shared" si="1"/>
        <v>0</v>
      </c>
      <c r="I2" s="31">
        <f t="shared" si="1"/>
        <v>0</v>
      </c>
      <c r="J2" s="31">
        <f t="shared" si="1"/>
        <v>0</v>
      </c>
      <c r="K2" s="31">
        <f t="shared" si="1"/>
        <v>0</v>
      </c>
      <c r="L2" s="31">
        <f t="shared" si="1"/>
        <v>0</v>
      </c>
      <c r="M2" s="31">
        <f t="shared" si="1"/>
        <v>0</v>
      </c>
      <c r="N2" s="31">
        <f t="shared" si="1"/>
        <v>0</v>
      </c>
      <c r="O2" s="31">
        <f t="shared" si="1"/>
        <v>0</v>
      </c>
      <c r="P2" s="31">
        <f t="shared" si="1"/>
        <v>0</v>
      </c>
      <c r="Q2" s="31">
        <f t="shared" si="1"/>
        <v>0</v>
      </c>
      <c r="R2" s="31">
        <f t="shared" si="1"/>
        <v>0</v>
      </c>
      <c r="S2" s="31">
        <f t="shared" si="1"/>
        <v>0</v>
      </c>
      <c r="T2" s="31">
        <f t="shared" si="1"/>
        <v>0</v>
      </c>
      <c r="U2" s="31">
        <f t="shared" si="1"/>
        <v>0</v>
      </c>
      <c r="V2" s="31">
        <f t="shared" si="1"/>
        <v>0</v>
      </c>
      <c r="W2" s="31">
        <f t="shared" si="1"/>
        <v>0</v>
      </c>
      <c r="X2" s="31">
        <f t="shared" si="1"/>
        <v>0</v>
      </c>
      <c r="Y2" s="31">
        <f t="shared" si="1"/>
        <v>0</v>
      </c>
      <c r="Z2" s="31">
        <f t="shared" si="1"/>
        <v>0</v>
      </c>
      <c r="AA2" s="31">
        <f t="shared" si="1"/>
        <v>0</v>
      </c>
      <c r="AB2" s="31">
        <f t="shared" si="1"/>
        <v>0</v>
      </c>
      <c r="AC2" s="31">
        <f t="shared" si="1"/>
        <v>0</v>
      </c>
      <c r="AD2" s="31">
        <f t="shared" si="1"/>
        <v>0</v>
      </c>
      <c r="AE2" s="31">
        <f t="shared" si="1"/>
        <v>0</v>
      </c>
      <c r="AF2" s="31">
        <f t="shared" si="1"/>
        <v>0</v>
      </c>
      <c r="AG2" s="31">
        <f t="shared" si="1"/>
        <v>0</v>
      </c>
      <c r="AH2" s="31">
        <f t="shared" si="1"/>
        <v>0</v>
      </c>
    </row>
    <row r="3" spans="1:34" ht="25.35" customHeight="1" x14ac:dyDescent="0.25">
      <c r="A3" s="3" t="s">
        <v>346</v>
      </c>
      <c r="B3" s="3" t="s">
        <v>345</v>
      </c>
      <c r="C3" s="33">
        <f t="shared" ref="C3:C66" si="2">SUM(D3:AH3)</f>
        <v>0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</row>
    <row r="4" spans="1:34" ht="25.35" customHeight="1" x14ac:dyDescent="0.25">
      <c r="A4" s="3" t="s">
        <v>438</v>
      </c>
      <c r="B4" s="3" t="s">
        <v>437</v>
      </c>
      <c r="C4" s="33">
        <f t="shared" si="2"/>
        <v>0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</row>
    <row r="5" spans="1:34" ht="25.35" customHeight="1" x14ac:dyDescent="0.25">
      <c r="A5" s="3" t="s">
        <v>490</v>
      </c>
      <c r="B5" s="3" t="s">
        <v>489</v>
      </c>
      <c r="C5" s="33">
        <f t="shared" si="2"/>
        <v>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</row>
    <row r="6" spans="1:34" ht="25.35" customHeight="1" x14ac:dyDescent="0.25">
      <c r="A6" s="3" t="s">
        <v>32</v>
      </c>
      <c r="B6" s="3" t="s">
        <v>31</v>
      </c>
      <c r="C6" s="33">
        <f t="shared" si="2"/>
        <v>0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</row>
    <row r="7" spans="1:34" ht="25.35" customHeight="1" x14ac:dyDescent="0.25">
      <c r="A7" s="3" t="s">
        <v>476</v>
      </c>
      <c r="B7" s="3" t="s">
        <v>475</v>
      </c>
      <c r="C7" s="33">
        <f t="shared" si="2"/>
        <v>0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</row>
    <row r="8" spans="1:34" ht="25.35" customHeight="1" x14ac:dyDescent="0.25">
      <c r="A8" s="3" t="s">
        <v>382</v>
      </c>
      <c r="B8" s="3" t="s">
        <v>381</v>
      </c>
      <c r="C8" s="33">
        <f t="shared" si="2"/>
        <v>0</v>
      </c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</row>
    <row r="9" spans="1:34" ht="25.35" customHeight="1" x14ac:dyDescent="0.25">
      <c r="A9" s="3" t="s">
        <v>458</v>
      </c>
      <c r="B9" s="3" t="s">
        <v>457</v>
      </c>
      <c r="C9" s="33">
        <f t="shared" si="2"/>
        <v>0</v>
      </c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</row>
    <row r="10" spans="1:34" ht="25.35" customHeight="1" x14ac:dyDescent="0.25">
      <c r="A10" s="3" t="s">
        <v>246</v>
      </c>
      <c r="B10" s="3" t="s">
        <v>245</v>
      </c>
      <c r="C10" s="33">
        <f t="shared" si="2"/>
        <v>0</v>
      </c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</row>
    <row r="11" spans="1:34" ht="25.35" customHeight="1" x14ac:dyDescent="0.25">
      <c r="A11" s="3" t="s">
        <v>192</v>
      </c>
      <c r="B11" s="3" t="s">
        <v>191</v>
      </c>
      <c r="C11" s="33">
        <f t="shared" si="2"/>
        <v>0</v>
      </c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</row>
    <row r="12" spans="1:34" ht="25.35" customHeight="1" x14ac:dyDescent="0.25">
      <c r="A12" s="3" t="s">
        <v>414</v>
      </c>
      <c r="B12" s="3" t="s">
        <v>413</v>
      </c>
      <c r="C12" s="33">
        <f t="shared" si="2"/>
        <v>0</v>
      </c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</row>
    <row r="13" spans="1:34" ht="25.35" customHeight="1" x14ac:dyDescent="0.25">
      <c r="A13" s="3" t="s">
        <v>320</v>
      </c>
      <c r="B13" s="3" t="s">
        <v>319</v>
      </c>
      <c r="C13" s="33">
        <f t="shared" si="2"/>
        <v>0</v>
      </c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</row>
    <row r="14" spans="1:34" ht="25.35" customHeight="1" x14ac:dyDescent="0.25">
      <c r="A14" s="3" t="s">
        <v>66</v>
      </c>
      <c r="B14" s="3" t="s">
        <v>65</v>
      </c>
      <c r="C14" s="33">
        <f t="shared" si="2"/>
        <v>0</v>
      </c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</row>
    <row r="15" spans="1:34" ht="25.35" customHeight="1" x14ac:dyDescent="0.25">
      <c r="A15" s="3" t="s">
        <v>276</v>
      </c>
      <c r="B15" s="3" t="s">
        <v>275</v>
      </c>
      <c r="C15" s="33">
        <f t="shared" si="2"/>
        <v>0</v>
      </c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</row>
    <row r="16" spans="1:34" ht="25.35" customHeight="1" x14ac:dyDescent="0.25">
      <c r="A16" s="3" t="s">
        <v>376</v>
      </c>
      <c r="B16" s="3" t="s">
        <v>375</v>
      </c>
      <c r="C16" s="33">
        <f t="shared" si="2"/>
        <v>0</v>
      </c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</row>
    <row r="17" spans="1:34" ht="25.35" customHeight="1" x14ac:dyDescent="0.25">
      <c r="A17" s="3" t="s">
        <v>388</v>
      </c>
      <c r="B17" s="3" t="s">
        <v>387</v>
      </c>
      <c r="C17" s="33">
        <f t="shared" si="2"/>
        <v>0</v>
      </c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</row>
    <row r="18" spans="1:34" ht="25.35" customHeight="1" x14ac:dyDescent="0.25">
      <c r="A18" s="3" t="s">
        <v>150</v>
      </c>
      <c r="B18" s="3" t="s">
        <v>149</v>
      </c>
      <c r="C18" s="33">
        <f t="shared" si="2"/>
        <v>0</v>
      </c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</row>
    <row r="19" spans="1:34" ht="25.35" customHeight="1" x14ac:dyDescent="0.25">
      <c r="A19" s="3" t="s">
        <v>282</v>
      </c>
      <c r="B19" s="3" t="s">
        <v>281</v>
      </c>
      <c r="C19" s="33">
        <f t="shared" si="2"/>
        <v>0</v>
      </c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</row>
    <row r="20" spans="1:34" ht="25.35" customHeight="1" x14ac:dyDescent="0.25">
      <c r="A20" s="3" t="s">
        <v>130</v>
      </c>
      <c r="B20" s="3" t="s">
        <v>129</v>
      </c>
      <c r="C20" s="33">
        <f t="shared" si="2"/>
        <v>0</v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</row>
    <row r="21" spans="1:34" ht="25.35" customHeight="1" x14ac:dyDescent="0.25">
      <c r="A21" s="3" t="s">
        <v>152</v>
      </c>
      <c r="B21" s="3" t="s">
        <v>151</v>
      </c>
      <c r="C21" s="33">
        <f t="shared" si="2"/>
        <v>0</v>
      </c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</row>
    <row r="22" spans="1:34" ht="25.35" customHeight="1" x14ac:dyDescent="0.25">
      <c r="A22" s="3" t="s">
        <v>106</v>
      </c>
      <c r="B22" s="3" t="s">
        <v>105</v>
      </c>
      <c r="C22" s="33">
        <f t="shared" si="2"/>
        <v>0</v>
      </c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</row>
    <row r="23" spans="1:34" ht="25.35" customHeight="1" x14ac:dyDescent="0.25">
      <c r="A23" s="3" t="s">
        <v>364</v>
      </c>
      <c r="B23" s="3" t="s">
        <v>363</v>
      </c>
      <c r="C23" s="33">
        <f t="shared" si="2"/>
        <v>0</v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</row>
    <row r="24" spans="1:34" ht="25.35" customHeight="1" x14ac:dyDescent="0.25">
      <c r="A24" s="3" t="s">
        <v>236</v>
      </c>
      <c r="B24" s="3" t="s">
        <v>235</v>
      </c>
      <c r="C24" s="33">
        <f t="shared" si="2"/>
        <v>0</v>
      </c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</row>
    <row r="25" spans="1:34" ht="25.35" customHeight="1" x14ac:dyDescent="0.25">
      <c r="A25" s="3" t="s">
        <v>176</v>
      </c>
      <c r="B25" s="3" t="s">
        <v>175</v>
      </c>
      <c r="C25" s="33">
        <f t="shared" si="2"/>
        <v>0</v>
      </c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</row>
    <row r="26" spans="1:34" ht="25.35" customHeight="1" x14ac:dyDescent="0.25">
      <c r="A26" s="3" t="s">
        <v>394</v>
      </c>
      <c r="B26" s="3" t="s">
        <v>393</v>
      </c>
      <c r="C26" s="33">
        <f t="shared" si="2"/>
        <v>0</v>
      </c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</row>
    <row r="27" spans="1:34" ht="25.35" customHeight="1" x14ac:dyDescent="0.25">
      <c r="A27" s="3" t="s">
        <v>360</v>
      </c>
      <c r="B27" s="3" t="s">
        <v>359</v>
      </c>
      <c r="C27" s="33">
        <f t="shared" si="2"/>
        <v>0</v>
      </c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</row>
    <row r="28" spans="1:34" ht="25.35" customHeight="1" x14ac:dyDescent="0.25">
      <c r="A28" s="3" t="s">
        <v>200</v>
      </c>
      <c r="B28" s="3" t="s">
        <v>199</v>
      </c>
      <c r="C28" s="33">
        <f t="shared" si="2"/>
        <v>0</v>
      </c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</row>
    <row r="29" spans="1:34" ht="25.35" customHeight="1" x14ac:dyDescent="0.25">
      <c r="A29" s="3" t="s">
        <v>492</v>
      </c>
      <c r="B29" s="3" t="s">
        <v>491</v>
      </c>
      <c r="C29" s="33">
        <f t="shared" si="2"/>
        <v>0</v>
      </c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</row>
    <row r="30" spans="1:34" ht="25.35" customHeight="1" x14ac:dyDescent="0.25">
      <c r="A30" s="3" t="s">
        <v>134</v>
      </c>
      <c r="B30" s="3" t="s">
        <v>133</v>
      </c>
      <c r="C30" s="33">
        <f t="shared" si="2"/>
        <v>0</v>
      </c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</row>
    <row r="31" spans="1:34" ht="25.35" customHeight="1" x14ac:dyDescent="0.25">
      <c r="A31" s="3" t="s">
        <v>196</v>
      </c>
      <c r="B31" s="3" t="s">
        <v>195</v>
      </c>
      <c r="C31" s="33">
        <f t="shared" si="2"/>
        <v>0</v>
      </c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</row>
    <row r="32" spans="1:34" ht="25.35" customHeight="1" x14ac:dyDescent="0.25">
      <c r="A32" s="3" t="s">
        <v>178</v>
      </c>
      <c r="B32" s="3" t="s">
        <v>177</v>
      </c>
      <c r="C32" s="33">
        <f t="shared" si="2"/>
        <v>0</v>
      </c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</row>
    <row r="33" spans="1:34" ht="25.35" customHeight="1" x14ac:dyDescent="0.25">
      <c r="A33" s="3" t="s">
        <v>162</v>
      </c>
      <c r="B33" s="3" t="s">
        <v>161</v>
      </c>
      <c r="C33" s="33">
        <f t="shared" si="2"/>
        <v>0</v>
      </c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</row>
    <row r="34" spans="1:34" ht="25.35" customHeight="1" x14ac:dyDescent="0.25">
      <c r="A34" s="3" t="s">
        <v>354</v>
      </c>
      <c r="B34" s="3" t="s">
        <v>353</v>
      </c>
      <c r="C34" s="33">
        <f t="shared" si="2"/>
        <v>0</v>
      </c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</row>
    <row r="35" spans="1:34" ht="25.35" customHeight="1" x14ac:dyDescent="0.25">
      <c r="A35" s="3" t="s">
        <v>470</v>
      </c>
      <c r="B35" s="3" t="s">
        <v>469</v>
      </c>
      <c r="C35" s="33">
        <f t="shared" si="2"/>
        <v>0</v>
      </c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</row>
    <row r="36" spans="1:34" ht="25.35" customHeight="1" x14ac:dyDescent="0.25">
      <c r="A36" s="3" t="s">
        <v>468</v>
      </c>
      <c r="B36" s="3" t="s">
        <v>467</v>
      </c>
      <c r="C36" s="33">
        <f t="shared" si="2"/>
        <v>0</v>
      </c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</row>
    <row r="37" spans="1:34" ht="25.35" customHeight="1" x14ac:dyDescent="0.25">
      <c r="A37" s="3" t="s">
        <v>384</v>
      </c>
      <c r="B37" s="3" t="s">
        <v>383</v>
      </c>
      <c r="C37" s="33">
        <f t="shared" si="2"/>
        <v>0</v>
      </c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</row>
    <row r="38" spans="1:34" ht="25.35" customHeight="1" x14ac:dyDescent="0.25">
      <c r="A38" s="3" t="s">
        <v>444</v>
      </c>
      <c r="B38" s="3" t="s">
        <v>443</v>
      </c>
      <c r="C38" s="33">
        <f t="shared" si="2"/>
        <v>0</v>
      </c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</row>
    <row r="39" spans="1:34" ht="25.35" customHeight="1" x14ac:dyDescent="0.25">
      <c r="A39" s="3" t="s">
        <v>118</v>
      </c>
      <c r="B39" s="3" t="s">
        <v>117</v>
      </c>
      <c r="C39" s="33">
        <f t="shared" si="2"/>
        <v>0</v>
      </c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</row>
    <row r="40" spans="1:34" ht="25.35" customHeight="1" x14ac:dyDescent="0.25">
      <c r="A40" s="3" t="s">
        <v>448</v>
      </c>
      <c r="B40" s="3" t="s">
        <v>447</v>
      </c>
      <c r="C40" s="33">
        <f t="shared" si="2"/>
        <v>0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</row>
    <row r="41" spans="1:34" ht="25.35" customHeight="1" x14ac:dyDescent="0.25">
      <c r="A41" s="3" t="s">
        <v>262</v>
      </c>
      <c r="B41" s="3" t="s">
        <v>261</v>
      </c>
      <c r="C41" s="33">
        <f t="shared" si="2"/>
        <v>0</v>
      </c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</row>
    <row r="42" spans="1:34" ht="25.35" customHeight="1" x14ac:dyDescent="0.25">
      <c r="A42" s="3" t="s">
        <v>60</v>
      </c>
      <c r="B42" s="3" t="s">
        <v>59</v>
      </c>
      <c r="C42" s="33">
        <f t="shared" si="2"/>
        <v>0</v>
      </c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</row>
    <row r="43" spans="1:34" ht="25.35" customHeight="1" x14ac:dyDescent="0.25">
      <c r="A43" s="3" t="s">
        <v>84</v>
      </c>
      <c r="B43" s="3" t="s">
        <v>83</v>
      </c>
      <c r="C43" s="33">
        <f t="shared" si="2"/>
        <v>0</v>
      </c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</row>
    <row r="44" spans="1:34" ht="25.35" customHeight="1" x14ac:dyDescent="0.25">
      <c r="A44" s="3" t="s">
        <v>24</v>
      </c>
      <c r="B44" s="3" t="s">
        <v>23</v>
      </c>
      <c r="C44" s="33">
        <f t="shared" si="2"/>
        <v>0</v>
      </c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</row>
    <row r="45" spans="1:34" ht="25.35" customHeight="1" x14ac:dyDescent="0.25">
      <c r="A45" s="3" t="s">
        <v>416</v>
      </c>
      <c r="B45" s="3" t="s">
        <v>415</v>
      </c>
      <c r="C45" s="33">
        <f t="shared" si="2"/>
        <v>0</v>
      </c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</row>
    <row r="46" spans="1:34" ht="25.35" customHeight="1" x14ac:dyDescent="0.25">
      <c r="A46" s="3" t="s">
        <v>198</v>
      </c>
      <c r="B46" s="3" t="s">
        <v>197</v>
      </c>
      <c r="C46" s="33">
        <f t="shared" si="2"/>
        <v>0</v>
      </c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</row>
    <row r="47" spans="1:34" ht="25.35" customHeight="1" x14ac:dyDescent="0.25">
      <c r="A47" s="3" t="s">
        <v>168</v>
      </c>
      <c r="B47" s="3" t="s">
        <v>167</v>
      </c>
      <c r="C47" s="33">
        <f t="shared" si="2"/>
        <v>0</v>
      </c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</row>
    <row r="48" spans="1:34" ht="25.35" customHeight="1" x14ac:dyDescent="0.25">
      <c r="A48" s="3" t="s">
        <v>310</v>
      </c>
      <c r="B48" s="3" t="s">
        <v>309</v>
      </c>
      <c r="C48" s="33">
        <f t="shared" si="2"/>
        <v>0</v>
      </c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</row>
    <row r="49" spans="1:34" ht="25.35" customHeight="1" x14ac:dyDescent="0.25">
      <c r="A49" s="3" t="s">
        <v>56</v>
      </c>
      <c r="B49" s="3" t="s">
        <v>55</v>
      </c>
      <c r="C49" s="33">
        <f t="shared" si="2"/>
        <v>0</v>
      </c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</row>
    <row r="50" spans="1:34" ht="25.35" customHeight="1" x14ac:dyDescent="0.25">
      <c r="A50" s="3" t="s">
        <v>160</v>
      </c>
      <c r="B50" s="3" t="s">
        <v>159</v>
      </c>
      <c r="C50" s="33">
        <f t="shared" si="2"/>
        <v>0</v>
      </c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</row>
    <row r="51" spans="1:34" ht="25.35" customHeight="1" x14ac:dyDescent="0.25">
      <c r="A51" s="3" t="s">
        <v>140</v>
      </c>
      <c r="B51" s="3" t="s">
        <v>139</v>
      </c>
      <c r="C51" s="33">
        <f t="shared" si="2"/>
        <v>0</v>
      </c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</row>
    <row r="52" spans="1:34" ht="25.35" customHeight="1" x14ac:dyDescent="0.25">
      <c r="A52" s="3" t="s">
        <v>324</v>
      </c>
      <c r="B52" s="3" t="s">
        <v>323</v>
      </c>
      <c r="C52" s="33">
        <f t="shared" si="2"/>
        <v>0</v>
      </c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</row>
    <row r="53" spans="1:34" ht="25.35" customHeight="1" x14ac:dyDescent="0.25">
      <c r="A53" s="3" t="s">
        <v>352</v>
      </c>
      <c r="B53" s="3" t="s">
        <v>351</v>
      </c>
      <c r="C53" s="33">
        <f t="shared" si="2"/>
        <v>0</v>
      </c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</row>
    <row r="54" spans="1:34" ht="25.35" customHeight="1" x14ac:dyDescent="0.25">
      <c r="A54" s="3" t="s">
        <v>390</v>
      </c>
      <c r="B54" s="3" t="s">
        <v>389</v>
      </c>
      <c r="C54" s="33">
        <f t="shared" si="2"/>
        <v>0</v>
      </c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</row>
    <row r="55" spans="1:34" ht="25.35" customHeight="1" x14ac:dyDescent="0.25">
      <c r="A55" s="3" t="s">
        <v>208</v>
      </c>
      <c r="B55" s="3" t="s">
        <v>207</v>
      </c>
      <c r="C55" s="33">
        <f t="shared" si="2"/>
        <v>0</v>
      </c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</row>
    <row r="56" spans="1:34" ht="25.35" customHeight="1" x14ac:dyDescent="0.25">
      <c r="A56" s="3" t="s">
        <v>142</v>
      </c>
      <c r="B56" s="3" t="s">
        <v>141</v>
      </c>
      <c r="C56" s="33">
        <f t="shared" si="2"/>
        <v>0</v>
      </c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</row>
    <row r="57" spans="1:34" ht="25.35" customHeight="1" x14ac:dyDescent="0.25">
      <c r="A57" s="3" t="s">
        <v>148</v>
      </c>
      <c r="B57" s="3" t="s">
        <v>147</v>
      </c>
      <c r="C57" s="33">
        <f t="shared" si="2"/>
        <v>0</v>
      </c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</row>
    <row r="58" spans="1:34" ht="25.35" customHeight="1" x14ac:dyDescent="0.25">
      <c r="A58" s="3" t="s">
        <v>332</v>
      </c>
      <c r="B58" s="3" t="s">
        <v>331</v>
      </c>
      <c r="C58" s="33">
        <f t="shared" si="2"/>
        <v>0</v>
      </c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</row>
    <row r="59" spans="1:34" ht="25.35" customHeight="1" x14ac:dyDescent="0.25">
      <c r="A59" s="3" t="s">
        <v>136</v>
      </c>
      <c r="B59" s="3" t="s">
        <v>135</v>
      </c>
      <c r="C59" s="33">
        <f t="shared" si="2"/>
        <v>0</v>
      </c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</row>
    <row r="60" spans="1:34" ht="25.35" customHeight="1" x14ac:dyDescent="0.25">
      <c r="A60" s="3" t="s">
        <v>496</v>
      </c>
      <c r="B60" s="3" t="s">
        <v>495</v>
      </c>
      <c r="C60" s="33">
        <f t="shared" si="2"/>
        <v>0</v>
      </c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</row>
    <row r="61" spans="1:34" ht="25.35" customHeight="1" x14ac:dyDescent="0.25">
      <c r="A61" s="3" t="s">
        <v>284</v>
      </c>
      <c r="B61" s="3" t="s">
        <v>283</v>
      </c>
      <c r="C61" s="33">
        <f t="shared" si="2"/>
        <v>0</v>
      </c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</row>
    <row r="62" spans="1:34" ht="25.35" customHeight="1" x14ac:dyDescent="0.25">
      <c r="A62" s="3" t="s">
        <v>238</v>
      </c>
      <c r="B62" s="3" t="s">
        <v>237</v>
      </c>
      <c r="C62" s="33">
        <f t="shared" si="2"/>
        <v>0</v>
      </c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</row>
    <row r="63" spans="1:34" ht="25.35" customHeight="1" x14ac:dyDescent="0.25">
      <c r="A63" s="3" t="s">
        <v>20</v>
      </c>
      <c r="B63" s="3" t="s">
        <v>19</v>
      </c>
      <c r="C63" s="33">
        <f t="shared" si="2"/>
        <v>0</v>
      </c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</row>
    <row r="64" spans="1:34" ht="25.35" customHeight="1" x14ac:dyDescent="0.25">
      <c r="A64" s="3" t="s">
        <v>336</v>
      </c>
      <c r="B64" s="3" t="s">
        <v>335</v>
      </c>
      <c r="C64" s="33">
        <f t="shared" si="2"/>
        <v>0</v>
      </c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</row>
    <row r="65" spans="1:34" ht="25.35" customHeight="1" x14ac:dyDescent="0.25">
      <c r="A65" s="3" t="s">
        <v>156</v>
      </c>
      <c r="B65" s="3" t="s">
        <v>155</v>
      </c>
      <c r="C65" s="33">
        <f t="shared" si="2"/>
        <v>0</v>
      </c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</row>
    <row r="66" spans="1:34" ht="25.35" customHeight="1" x14ac:dyDescent="0.25">
      <c r="A66" s="3" t="s">
        <v>330</v>
      </c>
      <c r="B66" s="3" t="s">
        <v>329</v>
      </c>
      <c r="C66" s="33">
        <f t="shared" si="2"/>
        <v>0</v>
      </c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</row>
    <row r="67" spans="1:34" ht="25.35" customHeight="1" x14ac:dyDescent="0.25">
      <c r="A67" s="3" t="s">
        <v>80</v>
      </c>
      <c r="B67" s="3" t="s">
        <v>79</v>
      </c>
      <c r="C67" s="33">
        <f t="shared" ref="C67:C130" si="3">SUM(D67:AH67)</f>
        <v>0</v>
      </c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</row>
    <row r="68" spans="1:34" ht="25.35" customHeight="1" x14ac:dyDescent="0.25">
      <c r="A68" s="3" t="s">
        <v>264</v>
      </c>
      <c r="B68" s="3" t="s">
        <v>263</v>
      </c>
      <c r="C68" s="33">
        <f t="shared" si="3"/>
        <v>0</v>
      </c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</row>
    <row r="69" spans="1:34" ht="25.35" customHeight="1" x14ac:dyDescent="0.25">
      <c r="A69" s="3" t="s">
        <v>72</v>
      </c>
      <c r="B69" s="3" t="s">
        <v>71</v>
      </c>
      <c r="C69" s="33">
        <f t="shared" si="3"/>
        <v>0</v>
      </c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</row>
    <row r="70" spans="1:34" ht="25.35" customHeight="1" x14ac:dyDescent="0.25">
      <c r="A70" s="3" t="s">
        <v>94</v>
      </c>
      <c r="B70" s="3" t="s">
        <v>93</v>
      </c>
      <c r="C70" s="33">
        <f t="shared" si="3"/>
        <v>0</v>
      </c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</row>
    <row r="71" spans="1:34" ht="25.35" customHeight="1" x14ac:dyDescent="0.25">
      <c r="A71" s="3" t="s">
        <v>368</v>
      </c>
      <c r="B71" s="3" t="s">
        <v>367</v>
      </c>
      <c r="C71" s="33">
        <f t="shared" si="3"/>
        <v>0</v>
      </c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</row>
    <row r="72" spans="1:34" ht="25.35" customHeight="1" x14ac:dyDescent="0.25">
      <c r="A72" s="3" t="s">
        <v>194</v>
      </c>
      <c r="B72" s="3" t="s">
        <v>193</v>
      </c>
      <c r="C72" s="33">
        <f t="shared" si="3"/>
        <v>0</v>
      </c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</row>
    <row r="73" spans="1:34" ht="25.35" customHeight="1" x14ac:dyDescent="0.25">
      <c r="A73" s="3" t="s">
        <v>52</v>
      </c>
      <c r="B73" s="3" t="s">
        <v>51</v>
      </c>
      <c r="C73" s="33">
        <f t="shared" si="3"/>
        <v>0</v>
      </c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</row>
    <row r="74" spans="1:34" ht="25.35" customHeight="1" x14ac:dyDescent="0.25">
      <c r="A74" s="3" t="s">
        <v>116</v>
      </c>
      <c r="B74" s="3" t="s">
        <v>115</v>
      </c>
      <c r="C74" s="33">
        <f t="shared" si="3"/>
        <v>0</v>
      </c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</row>
    <row r="75" spans="1:34" ht="25.35" customHeight="1" x14ac:dyDescent="0.25">
      <c r="A75" s="3" t="s">
        <v>334</v>
      </c>
      <c r="B75" s="3" t="s">
        <v>333</v>
      </c>
      <c r="C75" s="33">
        <f t="shared" si="3"/>
        <v>0</v>
      </c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</row>
    <row r="76" spans="1:34" ht="25.35" customHeight="1" x14ac:dyDescent="0.25">
      <c r="A76" s="3" t="s">
        <v>202</v>
      </c>
      <c r="B76" s="3" t="s">
        <v>201</v>
      </c>
      <c r="C76" s="33">
        <f t="shared" si="3"/>
        <v>0</v>
      </c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</row>
    <row r="77" spans="1:34" ht="25.35" customHeight="1" x14ac:dyDescent="0.25">
      <c r="A77" s="3" t="s">
        <v>452</v>
      </c>
      <c r="B77" s="3" t="s">
        <v>451</v>
      </c>
      <c r="C77" s="33">
        <f t="shared" si="3"/>
        <v>0</v>
      </c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</row>
    <row r="78" spans="1:34" ht="25.35" customHeight="1" x14ac:dyDescent="0.25">
      <c r="A78" s="3" t="s">
        <v>322</v>
      </c>
      <c r="B78" s="3" t="s">
        <v>321</v>
      </c>
      <c r="C78" s="33">
        <f t="shared" si="3"/>
        <v>0</v>
      </c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</row>
    <row r="79" spans="1:34" ht="25.35" customHeight="1" x14ac:dyDescent="0.25">
      <c r="A79" s="3" t="s">
        <v>460</v>
      </c>
      <c r="B79" s="3" t="s">
        <v>459</v>
      </c>
      <c r="C79" s="33">
        <f t="shared" si="3"/>
        <v>0</v>
      </c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</row>
    <row r="80" spans="1:34" ht="25.35" customHeight="1" x14ac:dyDescent="0.25">
      <c r="A80" s="3" t="s">
        <v>474</v>
      </c>
      <c r="B80" s="3" t="s">
        <v>473</v>
      </c>
      <c r="C80" s="33">
        <f t="shared" si="3"/>
        <v>0</v>
      </c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</row>
    <row r="81" spans="1:34" ht="25.35" customHeight="1" x14ac:dyDescent="0.25">
      <c r="A81" s="3" t="s">
        <v>288</v>
      </c>
      <c r="B81" s="3" t="s">
        <v>287</v>
      </c>
      <c r="C81" s="33">
        <f t="shared" si="3"/>
        <v>0</v>
      </c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</row>
    <row r="82" spans="1:34" ht="25.35" customHeight="1" x14ac:dyDescent="0.25">
      <c r="A82" s="3" t="s">
        <v>76</v>
      </c>
      <c r="B82" s="3" t="s">
        <v>75</v>
      </c>
      <c r="C82" s="33">
        <f t="shared" si="3"/>
        <v>0</v>
      </c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</row>
    <row r="83" spans="1:34" ht="25.35" customHeight="1" x14ac:dyDescent="0.25">
      <c r="A83" s="3" t="s">
        <v>404</v>
      </c>
      <c r="B83" s="3" t="s">
        <v>403</v>
      </c>
      <c r="C83" s="33">
        <f t="shared" si="3"/>
        <v>0</v>
      </c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</row>
    <row r="84" spans="1:34" ht="25.35" customHeight="1" x14ac:dyDescent="0.25">
      <c r="A84" s="3" t="s">
        <v>260</v>
      </c>
      <c r="B84" s="3" t="s">
        <v>259</v>
      </c>
      <c r="C84" s="33">
        <f t="shared" si="3"/>
        <v>0</v>
      </c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</row>
    <row r="85" spans="1:34" ht="25.35" customHeight="1" x14ac:dyDescent="0.25">
      <c r="A85" s="3" t="s">
        <v>472</v>
      </c>
      <c r="B85" s="3" t="s">
        <v>471</v>
      </c>
      <c r="C85" s="33">
        <f t="shared" si="3"/>
        <v>0</v>
      </c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</row>
    <row r="86" spans="1:34" ht="25.35" customHeight="1" x14ac:dyDescent="0.25">
      <c r="A86" s="3" t="s">
        <v>466</v>
      </c>
      <c r="B86" s="3" t="s">
        <v>465</v>
      </c>
      <c r="C86" s="33">
        <f t="shared" si="3"/>
        <v>0</v>
      </c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</row>
    <row r="87" spans="1:34" ht="25.35" customHeight="1" x14ac:dyDescent="0.25">
      <c r="A87" s="3" t="s">
        <v>372</v>
      </c>
      <c r="B87" s="3" t="s">
        <v>371</v>
      </c>
      <c r="C87" s="33">
        <f t="shared" si="3"/>
        <v>0</v>
      </c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</row>
    <row r="88" spans="1:34" ht="25.35" customHeight="1" x14ac:dyDescent="0.25">
      <c r="A88" s="3" t="s">
        <v>244</v>
      </c>
      <c r="B88" s="3" t="s">
        <v>243</v>
      </c>
      <c r="C88" s="33">
        <f t="shared" si="3"/>
        <v>0</v>
      </c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</row>
    <row r="89" spans="1:34" ht="25.35" customHeight="1" x14ac:dyDescent="0.25">
      <c r="A89" s="3" t="s">
        <v>12</v>
      </c>
      <c r="B89" s="3" t="s">
        <v>11</v>
      </c>
      <c r="C89" s="33">
        <f t="shared" si="3"/>
        <v>0</v>
      </c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</row>
    <row r="90" spans="1:34" ht="25.35" customHeight="1" x14ac:dyDescent="0.25">
      <c r="A90" s="3" t="s">
        <v>240</v>
      </c>
      <c r="B90" s="3" t="s">
        <v>239</v>
      </c>
      <c r="C90" s="33">
        <f t="shared" si="3"/>
        <v>0</v>
      </c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</row>
    <row r="91" spans="1:34" ht="25.35" customHeight="1" x14ac:dyDescent="0.25">
      <c r="A91" s="3" t="s">
        <v>228</v>
      </c>
      <c r="B91" s="3" t="s">
        <v>227</v>
      </c>
      <c r="C91" s="33">
        <f t="shared" si="3"/>
        <v>0</v>
      </c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</row>
    <row r="92" spans="1:34" ht="25.35" customHeight="1" x14ac:dyDescent="0.25">
      <c r="A92" s="3" t="s">
        <v>42</v>
      </c>
      <c r="B92" s="3" t="s">
        <v>41</v>
      </c>
      <c r="C92" s="33">
        <f t="shared" si="3"/>
        <v>0</v>
      </c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</row>
    <row r="93" spans="1:34" ht="25.35" customHeight="1" x14ac:dyDescent="0.25">
      <c r="A93" s="3" t="s">
        <v>432</v>
      </c>
      <c r="B93" s="3" t="s">
        <v>431</v>
      </c>
      <c r="C93" s="33">
        <f t="shared" si="3"/>
        <v>0</v>
      </c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</row>
    <row r="94" spans="1:34" ht="25.35" customHeight="1" x14ac:dyDescent="0.25">
      <c r="A94" s="3" t="s">
        <v>120</v>
      </c>
      <c r="B94" s="3" t="s">
        <v>119</v>
      </c>
      <c r="C94" s="33">
        <f t="shared" si="3"/>
        <v>0</v>
      </c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</row>
    <row r="95" spans="1:34" ht="25.35" customHeight="1" x14ac:dyDescent="0.25">
      <c r="A95" s="3" t="s">
        <v>48</v>
      </c>
      <c r="B95" s="3" t="s">
        <v>47</v>
      </c>
      <c r="C95" s="33">
        <f t="shared" si="3"/>
        <v>0</v>
      </c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</row>
    <row r="96" spans="1:34" ht="25.35" customHeight="1" x14ac:dyDescent="0.25">
      <c r="A96" s="3" t="s">
        <v>154</v>
      </c>
      <c r="B96" s="3" t="s">
        <v>153</v>
      </c>
      <c r="C96" s="33">
        <f t="shared" si="3"/>
        <v>0</v>
      </c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</row>
    <row r="97" spans="1:34" ht="25.35" customHeight="1" x14ac:dyDescent="0.25">
      <c r="A97" s="3" t="s">
        <v>398</v>
      </c>
      <c r="B97" s="3" t="s">
        <v>397</v>
      </c>
      <c r="C97" s="33">
        <f t="shared" si="3"/>
        <v>0</v>
      </c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</row>
    <row r="98" spans="1:34" ht="25.35" customHeight="1" x14ac:dyDescent="0.25">
      <c r="A98" s="3" t="s">
        <v>98</v>
      </c>
      <c r="B98" s="3" t="s">
        <v>97</v>
      </c>
      <c r="C98" s="33">
        <f t="shared" si="3"/>
        <v>0</v>
      </c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</row>
    <row r="99" spans="1:34" ht="25.35" customHeight="1" x14ac:dyDescent="0.25">
      <c r="A99" s="3" t="s">
        <v>348</v>
      </c>
      <c r="B99" s="3" t="s">
        <v>347</v>
      </c>
      <c r="C99" s="33">
        <f t="shared" si="3"/>
        <v>0</v>
      </c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</row>
    <row r="100" spans="1:34" ht="25.35" customHeight="1" x14ac:dyDescent="0.25">
      <c r="A100" s="3" t="s">
        <v>170</v>
      </c>
      <c r="B100" s="3" t="s">
        <v>169</v>
      </c>
      <c r="C100" s="33">
        <f t="shared" si="3"/>
        <v>0</v>
      </c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</row>
    <row r="101" spans="1:34" ht="25.35" customHeight="1" x14ac:dyDescent="0.25">
      <c r="A101" s="3" t="s">
        <v>500</v>
      </c>
      <c r="B101" s="3" t="s">
        <v>499</v>
      </c>
      <c r="C101" s="33">
        <f t="shared" si="3"/>
        <v>0</v>
      </c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</row>
    <row r="102" spans="1:34" ht="25.35" customHeight="1" x14ac:dyDescent="0.25">
      <c r="A102" s="3" t="s">
        <v>370</v>
      </c>
      <c r="B102" s="3" t="s">
        <v>369</v>
      </c>
      <c r="C102" s="33">
        <f t="shared" si="3"/>
        <v>0</v>
      </c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</row>
    <row r="103" spans="1:34" ht="25.35" customHeight="1" x14ac:dyDescent="0.25">
      <c r="A103" s="3" t="s">
        <v>22</v>
      </c>
      <c r="B103" s="3" t="s">
        <v>21</v>
      </c>
      <c r="C103" s="33">
        <f t="shared" si="3"/>
        <v>0</v>
      </c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</row>
    <row r="104" spans="1:34" ht="25.35" customHeight="1" x14ac:dyDescent="0.25">
      <c r="A104" s="3" t="s">
        <v>8</v>
      </c>
      <c r="B104" s="3" t="s">
        <v>7</v>
      </c>
      <c r="C104" s="33">
        <f t="shared" si="3"/>
        <v>0</v>
      </c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</row>
    <row r="105" spans="1:34" ht="25.35" customHeight="1" x14ac:dyDescent="0.25">
      <c r="A105" s="3" t="s">
        <v>484</v>
      </c>
      <c r="B105" s="3" t="s">
        <v>483</v>
      </c>
      <c r="C105" s="33">
        <f t="shared" si="3"/>
        <v>0</v>
      </c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</row>
    <row r="106" spans="1:34" ht="25.35" customHeight="1" x14ac:dyDescent="0.25">
      <c r="A106" s="3" t="s">
        <v>58</v>
      </c>
      <c r="B106" s="3" t="s">
        <v>57</v>
      </c>
      <c r="C106" s="33">
        <f t="shared" si="3"/>
        <v>0</v>
      </c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</row>
    <row r="107" spans="1:34" ht="25.35" customHeight="1" x14ac:dyDescent="0.25">
      <c r="A107" s="3" t="s">
        <v>128</v>
      </c>
      <c r="B107" s="3" t="s">
        <v>127</v>
      </c>
      <c r="C107" s="33">
        <f t="shared" si="3"/>
        <v>0</v>
      </c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</row>
    <row r="108" spans="1:34" ht="25.35" customHeight="1" x14ac:dyDescent="0.25">
      <c r="A108" s="3" t="s">
        <v>426</v>
      </c>
      <c r="B108" s="3" t="s">
        <v>425</v>
      </c>
      <c r="C108" s="33">
        <f t="shared" si="3"/>
        <v>0</v>
      </c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</row>
    <row r="109" spans="1:34" ht="25.35" customHeight="1" x14ac:dyDescent="0.25">
      <c r="A109" s="3" t="s">
        <v>312</v>
      </c>
      <c r="B109" s="3" t="s">
        <v>311</v>
      </c>
      <c r="C109" s="33">
        <f t="shared" si="3"/>
        <v>0</v>
      </c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</row>
    <row r="110" spans="1:34" ht="25.35" customHeight="1" x14ac:dyDescent="0.25">
      <c r="A110" s="3" t="s">
        <v>210</v>
      </c>
      <c r="B110" s="3" t="s">
        <v>209</v>
      </c>
      <c r="C110" s="33">
        <f t="shared" si="3"/>
        <v>0</v>
      </c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</row>
    <row r="111" spans="1:34" ht="25.35" customHeight="1" x14ac:dyDescent="0.25">
      <c r="A111" s="3" t="s">
        <v>16</v>
      </c>
      <c r="B111" s="3" t="s">
        <v>15</v>
      </c>
      <c r="C111" s="33">
        <f t="shared" si="3"/>
        <v>0</v>
      </c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</row>
    <row r="112" spans="1:34" ht="25.35" customHeight="1" x14ac:dyDescent="0.25">
      <c r="A112" s="3" t="s">
        <v>266</v>
      </c>
      <c r="B112" s="3" t="s">
        <v>265</v>
      </c>
      <c r="C112" s="33">
        <f t="shared" si="3"/>
        <v>0</v>
      </c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</row>
    <row r="113" spans="1:34" ht="25.35" customHeight="1" x14ac:dyDescent="0.25">
      <c r="A113" s="3" t="s">
        <v>340</v>
      </c>
      <c r="B113" s="3" t="s">
        <v>339</v>
      </c>
      <c r="C113" s="33">
        <f t="shared" si="3"/>
        <v>0</v>
      </c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</row>
    <row r="114" spans="1:34" ht="25.35" customHeight="1" x14ac:dyDescent="0.25">
      <c r="A114" s="3" t="s">
        <v>54</v>
      </c>
      <c r="B114" s="3" t="s">
        <v>53</v>
      </c>
      <c r="C114" s="33">
        <f t="shared" si="3"/>
        <v>0</v>
      </c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</row>
    <row r="115" spans="1:34" ht="25.35" customHeight="1" x14ac:dyDescent="0.25">
      <c r="A115" s="3" t="s">
        <v>308</v>
      </c>
      <c r="B115" s="3" t="s">
        <v>307</v>
      </c>
      <c r="C115" s="33">
        <f t="shared" si="3"/>
        <v>0</v>
      </c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</row>
    <row r="116" spans="1:34" ht="25.35" customHeight="1" x14ac:dyDescent="0.25">
      <c r="A116" s="3" t="s">
        <v>204</v>
      </c>
      <c r="B116" s="3" t="s">
        <v>203</v>
      </c>
      <c r="C116" s="33">
        <f t="shared" si="3"/>
        <v>0</v>
      </c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</row>
    <row r="117" spans="1:34" ht="25.35" customHeight="1" x14ac:dyDescent="0.25">
      <c r="A117" s="3" t="s">
        <v>132</v>
      </c>
      <c r="B117" s="3" t="s">
        <v>131</v>
      </c>
      <c r="C117" s="33">
        <f t="shared" si="3"/>
        <v>0</v>
      </c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</row>
    <row r="118" spans="1:34" ht="25.35" customHeight="1" x14ac:dyDescent="0.25">
      <c r="A118" s="3" t="s">
        <v>258</v>
      </c>
      <c r="B118" s="3" t="s">
        <v>257</v>
      </c>
      <c r="C118" s="33">
        <f t="shared" si="3"/>
        <v>0</v>
      </c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</row>
    <row r="119" spans="1:34" ht="25.35" customHeight="1" x14ac:dyDescent="0.25">
      <c r="A119" s="3" t="s">
        <v>300</v>
      </c>
      <c r="B119" s="3" t="s">
        <v>299</v>
      </c>
      <c r="C119" s="33">
        <f t="shared" si="3"/>
        <v>0</v>
      </c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</row>
    <row r="120" spans="1:34" ht="25.35" customHeight="1" x14ac:dyDescent="0.25">
      <c r="A120" s="3" t="s">
        <v>464</v>
      </c>
      <c r="B120" s="3" t="s">
        <v>463</v>
      </c>
      <c r="C120" s="33">
        <f t="shared" si="3"/>
        <v>0</v>
      </c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</row>
    <row r="121" spans="1:34" ht="25.35" customHeight="1" x14ac:dyDescent="0.25">
      <c r="A121" s="3" t="s">
        <v>218</v>
      </c>
      <c r="B121" s="3" t="s">
        <v>217</v>
      </c>
      <c r="C121" s="33">
        <f t="shared" si="3"/>
        <v>0</v>
      </c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</row>
    <row r="122" spans="1:34" ht="25.35" customHeight="1" x14ac:dyDescent="0.25">
      <c r="A122" s="3" t="s">
        <v>186</v>
      </c>
      <c r="B122" s="3" t="s">
        <v>185</v>
      </c>
      <c r="C122" s="33">
        <f t="shared" si="3"/>
        <v>0</v>
      </c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</row>
    <row r="123" spans="1:34" ht="25.35" customHeight="1" x14ac:dyDescent="0.25">
      <c r="A123" s="3" t="s">
        <v>188</v>
      </c>
      <c r="B123" s="3" t="s">
        <v>187</v>
      </c>
      <c r="C123" s="33">
        <f t="shared" si="3"/>
        <v>0</v>
      </c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</row>
    <row r="124" spans="1:34" ht="25.35" customHeight="1" x14ac:dyDescent="0.25">
      <c r="A124" s="3" t="s">
        <v>450</v>
      </c>
      <c r="B124" s="3" t="s">
        <v>449</v>
      </c>
      <c r="C124" s="33">
        <f t="shared" si="3"/>
        <v>0</v>
      </c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</row>
    <row r="125" spans="1:34" ht="25.35" customHeight="1" x14ac:dyDescent="0.25">
      <c r="A125" s="3" t="s">
        <v>374</v>
      </c>
      <c r="B125" s="3" t="s">
        <v>373</v>
      </c>
      <c r="C125" s="33">
        <f t="shared" si="3"/>
        <v>0</v>
      </c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</row>
    <row r="126" spans="1:34" ht="25.35" customHeight="1" x14ac:dyDescent="0.25">
      <c r="A126" s="3" t="s">
        <v>274</v>
      </c>
      <c r="B126" s="3" t="s">
        <v>273</v>
      </c>
      <c r="C126" s="33">
        <f t="shared" si="3"/>
        <v>0</v>
      </c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</row>
    <row r="127" spans="1:34" ht="25.35" customHeight="1" x14ac:dyDescent="0.25">
      <c r="A127" s="3" t="s">
        <v>166</v>
      </c>
      <c r="B127" s="3" t="s">
        <v>165</v>
      </c>
      <c r="C127" s="33">
        <f t="shared" si="3"/>
        <v>0</v>
      </c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</row>
    <row r="128" spans="1:34" ht="25.35" customHeight="1" x14ac:dyDescent="0.25">
      <c r="A128" s="3" t="s">
        <v>428</v>
      </c>
      <c r="B128" s="3" t="s">
        <v>427</v>
      </c>
      <c r="C128" s="33">
        <f t="shared" si="3"/>
        <v>0</v>
      </c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</row>
    <row r="129" spans="1:34" ht="25.35" customHeight="1" x14ac:dyDescent="0.25">
      <c r="A129" s="3" t="s">
        <v>26</v>
      </c>
      <c r="B129" s="3" t="s">
        <v>25</v>
      </c>
      <c r="C129" s="33">
        <f t="shared" si="3"/>
        <v>0</v>
      </c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</row>
    <row r="130" spans="1:34" ht="25.35" customHeight="1" x14ac:dyDescent="0.25">
      <c r="A130" s="3" t="s">
        <v>434</v>
      </c>
      <c r="B130" s="3" t="s">
        <v>433</v>
      </c>
      <c r="C130" s="33">
        <f t="shared" si="3"/>
        <v>0</v>
      </c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</row>
    <row r="131" spans="1:34" ht="25.35" customHeight="1" x14ac:dyDescent="0.25">
      <c r="A131" s="3" t="s">
        <v>326</v>
      </c>
      <c r="B131" s="3" t="s">
        <v>325</v>
      </c>
      <c r="C131" s="33">
        <f t="shared" ref="C131:C194" si="4">SUM(D131:AH131)</f>
        <v>0</v>
      </c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</row>
    <row r="132" spans="1:34" ht="25.35" customHeight="1" x14ac:dyDescent="0.25">
      <c r="A132" s="3" t="s">
        <v>358</v>
      </c>
      <c r="B132" s="3" t="s">
        <v>357</v>
      </c>
      <c r="C132" s="33">
        <f t="shared" si="4"/>
        <v>0</v>
      </c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</row>
    <row r="133" spans="1:34" ht="25.35" customHeight="1" x14ac:dyDescent="0.25">
      <c r="A133" s="3" t="s">
        <v>306</v>
      </c>
      <c r="B133" s="3" t="s">
        <v>305</v>
      </c>
      <c r="C133" s="33">
        <f t="shared" si="4"/>
        <v>0</v>
      </c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</row>
    <row r="134" spans="1:34" ht="25.35" customHeight="1" x14ac:dyDescent="0.25">
      <c r="A134" s="3" t="s">
        <v>386</v>
      </c>
      <c r="B134" s="3" t="s">
        <v>385</v>
      </c>
      <c r="C134" s="33">
        <f t="shared" si="4"/>
        <v>0</v>
      </c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</row>
    <row r="135" spans="1:34" ht="25.35" customHeight="1" x14ac:dyDescent="0.25">
      <c r="A135" s="3" t="s">
        <v>74</v>
      </c>
      <c r="B135" s="3" t="s">
        <v>73</v>
      </c>
      <c r="C135" s="33">
        <f t="shared" si="4"/>
        <v>0</v>
      </c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</row>
    <row r="136" spans="1:34" ht="25.35" customHeight="1" x14ac:dyDescent="0.25">
      <c r="A136" s="3" t="s">
        <v>356</v>
      </c>
      <c r="B136" s="3" t="s">
        <v>355</v>
      </c>
      <c r="C136" s="33">
        <f t="shared" si="4"/>
        <v>0</v>
      </c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</row>
    <row r="137" spans="1:34" ht="25.35" customHeight="1" x14ac:dyDescent="0.25">
      <c r="A137" s="3" t="s">
        <v>478</v>
      </c>
      <c r="B137" s="3" t="s">
        <v>477</v>
      </c>
      <c r="C137" s="33">
        <f t="shared" si="4"/>
        <v>0</v>
      </c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</row>
    <row r="138" spans="1:34" ht="25.35" customHeight="1" x14ac:dyDescent="0.25">
      <c r="A138" s="3" t="s">
        <v>366</v>
      </c>
      <c r="B138" s="3" t="s">
        <v>365</v>
      </c>
      <c r="C138" s="33">
        <f t="shared" si="4"/>
        <v>0</v>
      </c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</row>
    <row r="139" spans="1:34" ht="25.35" customHeight="1" x14ac:dyDescent="0.25">
      <c r="A139" s="3" t="s">
        <v>380</v>
      </c>
      <c r="B139" s="3" t="s">
        <v>379</v>
      </c>
      <c r="C139" s="33">
        <f t="shared" si="4"/>
        <v>0</v>
      </c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</row>
    <row r="140" spans="1:34" ht="25.35" customHeight="1" x14ac:dyDescent="0.25">
      <c r="A140" s="3" t="s">
        <v>124</v>
      </c>
      <c r="B140" s="3" t="s">
        <v>123</v>
      </c>
      <c r="C140" s="33">
        <f t="shared" si="4"/>
        <v>0</v>
      </c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</row>
    <row r="141" spans="1:34" ht="25.35" customHeight="1" x14ac:dyDescent="0.25">
      <c r="A141" s="3" t="s">
        <v>270</v>
      </c>
      <c r="B141" s="3" t="s">
        <v>269</v>
      </c>
      <c r="C141" s="33">
        <f t="shared" si="4"/>
        <v>0</v>
      </c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</row>
    <row r="142" spans="1:34" ht="25.35" customHeight="1" x14ac:dyDescent="0.25">
      <c r="A142" s="3" t="s">
        <v>164</v>
      </c>
      <c r="B142" s="3" t="s">
        <v>163</v>
      </c>
      <c r="C142" s="33">
        <f t="shared" si="4"/>
        <v>0</v>
      </c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</row>
    <row r="143" spans="1:34" ht="25.35" customHeight="1" x14ac:dyDescent="0.25">
      <c r="A143" s="3" t="s">
        <v>226</v>
      </c>
      <c r="B143" s="3" t="s">
        <v>225</v>
      </c>
      <c r="C143" s="33">
        <f t="shared" si="4"/>
        <v>0</v>
      </c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</row>
    <row r="144" spans="1:34" ht="25.35" customHeight="1" x14ac:dyDescent="0.25">
      <c r="A144" s="3" t="s">
        <v>222</v>
      </c>
      <c r="B144" s="3" t="s">
        <v>221</v>
      </c>
      <c r="C144" s="33">
        <f t="shared" si="4"/>
        <v>0</v>
      </c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</row>
    <row r="145" spans="1:34" ht="25.35" customHeight="1" x14ac:dyDescent="0.25">
      <c r="A145" s="3" t="s">
        <v>110</v>
      </c>
      <c r="B145" s="3" t="s">
        <v>109</v>
      </c>
      <c r="C145" s="33">
        <f t="shared" si="4"/>
        <v>0</v>
      </c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</row>
    <row r="146" spans="1:34" ht="25.35" customHeight="1" x14ac:dyDescent="0.25">
      <c r="A146" s="3" t="s">
        <v>486</v>
      </c>
      <c r="B146" s="3" t="s">
        <v>485</v>
      </c>
      <c r="C146" s="33">
        <f t="shared" si="4"/>
        <v>0</v>
      </c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</row>
    <row r="147" spans="1:34" ht="25.35" customHeight="1" x14ac:dyDescent="0.25">
      <c r="A147" s="3" t="s">
        <v>296</v>
      </c>
      <c r="B147" s="3" t="s">
        <v>295</v>
      </c>
      <c r="C147" s="33">
        <f t="shared" si="4"/>
        <v>0</v>
      </c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</row>
    <row r="148" spans="1:34" ht="25.35" customHeight="1" x14ac:dyDescent="0.25">
      <c r="A148" s="3" t="s">
        <v>424</v>
      </c>
      <c r="B148" s="3" t="s">
        <v>423</v>
      </c>
      <c r="C148" s="33">
        <f t="shared" si="4"/>
        <v>0</v>
      </c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</row>
    <row r="149" spans="1:34" ht="25.35" customHeight="1" x14ac:dyDescent="0.25">
      <c r="A149" s="3" t="s">
        <v>482</v>
      </c>
      <c r="B149" s="3" t="s">
        <v>481</v>
      </c>
      <c r="C149" s="33">
        <f t="shared" si="4"/>
        <v>0</v>
      </c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</row>
    <row r="150" spans="1:34" ht="25.35" customHeight="1" x14ac:dyDescent="0.25">
      <c r="A150" s="3" t="s">
        <v>82</v>
      </c>
      <c r="B150" s="3" t="s">
        <v>81</v>
      </c>
      <c r="C150" s="33">
        <f t="shared" si="4"/>
        <v>0</v>
      </c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</row>
    <row r="151" spans="1:34" ht="25.35" customHeight="1" x14ac:dyDescent="0.25">
      <c r="A151" s="3" t="s">
        <v>224</v>
      </c>
      <c r="B151" s="3" t="s">
        <v>223</v>
      </c>
      <c r="C151" s="33">
        <f t="shared" si="4"/>
        <v>0</v>
      </c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</row>
    <row r="152" spans="1:34" ht="25.35" customHeight="1" x14ac:dyDescent="0.25">
      <c r="A152" s="3" t="s">
        <v>250</v>
      </c>
      <c r="B152" s="3" t="s">
        <v>249</v>
      </c>
      <c r="C152" s="33">
        <f t="shared" si="4"/>
        <v>0</v>
      </c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</row>
    <row r="153" spans="1:34" ht="25.35" customHeight="1" x14ac:dyDescent="0.25">
      <c r="A153" s="3" t="s">
        <v>290</v>
      </c>
      <c r="B153" s="3" t="s">
        <v>289</v>
      </c>
      <c r="C153" s="33">
        <f t="shared" si="4"/>
        <v>0</v>
      </c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</row>
    <row r="154" spans="1:34" ht="25.35" customHeight="1" x14ac:dyDescent="0.25">
      <c r="A154" s="3" t="s">
        <v>102</v>
      </c>
      <c r="B154" s="3" t="s">
        <v>101</v>
      </c>
      <c r="C154" s="33">
        <f t="shared" si="4"/>
        <v>0</v>
      </c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</row>
    <row r="155" spans="1:34" ht="25.35" customHeight="1" x14ac:dyDescent="0.25">
      <c r="A155" s="3" t="s">
        <v>28</v>
      </c>
      <c r="B155" s="3" t="s">
        <v>27</v>
      </c>
      <c r="C155" s="33">
        <f t="shared" si="4"/>
        <v>0</v>
      </c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</row>
    <row r="156" spans="1:34" ht="25.35" customHeight="1" x14ac:dyDescent="0.25">
      <c r="A156" s="3" t="s">
        <v>318</v>
      </c>
      <c r="B156" s="3" t="s">
        <v>317</v>
      </c>
      <c r="C156" s="33">
        <f t="shared" si="4"/>
        <v>0</v>
      </c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</row>
    <row r="157" spans="1:34" ht="25.35" customHeight="1" x14ac:dyDescent="0.25">
      <c r="A157" s="3" t="s">
        <v>298</v>
      </c>
      <c r="B157" s="3" t="s">
        <v>297</v>
      </c>
      <c r="C157" s="33">
        <f t="shared" si="4"/>
        <v>0</v>
      </c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</row>
    <row r="158" spans="1:34" ht="25.35" customHeight="1" x14ac:dyDescent="0.25">
      <c r="A158" s="3" t="s">
        <v>272</v>
      </c>
      <c r="B158" s="3" t="s">
        <v>271</v>
      </c>
      <c r="C158" s="33">
        <f t="shared" si="4"/>
        <v>0</v>
      </c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</row>
    <row r="159" spans="1:34" ht="25.35" customHeight="1" x14ac:dyDescent="0.25">
      <c r="A159" s="3" t="s">
        <v>462</v>
      </c>
      <c r="B159" s="3" t="s">
        <v>461</v>
      </c>
      <c r="C159" s="33">
        <f t="shared" si="4"/>
        <v>0</v>
      </c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</row>
    <row r="160" spans="1:34" ht="25.35" customHeight="1" x14ac:dyDescent="0.25">
      <c r="A160" s="3" t="s">
        <v>146</v>
      </c>
      <c r="B160" s="3" t="s">
        <v>145</v>
      </c>
      <c r="C160" s="33">
        <f t="shared" si="4"/>
        <v>0</v>
      </c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</row>
    <row r="161" spans="1:34" ht="25.35" customHeight="1" x14ac:dyDescent="0.25">
      <c r="A161" s="3" t="s">
        <v>344</v>
      </c>
      <c r="B161" s="3" t="s">
        <v>343</v>
      </c>
      <c r="C161" s="33">
        <f t="shared" si="4"/>
        <v>0</v>
      </c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</row>
    <row r="162" spans="1:34" ht="25.35" customHeight="1" x14ac:dyDescent="0.25">
      <c r="A162" s="3" t="s">
        <v>174</v>
      </c>
      <c r="B162" s="3" t="s">
        <v>173</v>
      </c>
      <c r="C162" s="33">
        <f t="shared" si="4"/>
        <v>0</v>
      </c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</row>
    <row r="163" spans="1:34" ht="25.35" customHeight="1" x14ac:dyDescent="0.25">
      <c r="A163" s="3" t="s">
        <v>402</v>
      </c>
      <c r="B163" s="3" t="s">
        <v>401</v>
      </c>
      <c r="C163" s="33">
        <f t="shared" si="4"/>
        <v>0</v>
      </c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  <c r="AG163" s="32"/>
      <c r="AH163" s="32"/>
    </row>
    <row r="164" spans="1:34" ht="25.35" customHeight="1" x14ac:dyDescent="0.25">
      <c r="A164" s="3" t="s">
        <v>138</v>
      </c>
      <c r="B164" s="3" t="s">
        <v>137</v>
      </c>
      <c r="C164" s="33">
        <f t="shared" si="4"/>
        <v>0</v>
      </c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</row>
    <row r="165" spans="1:34" ht="25.35" customHeight="1" x14ac:dyDescent="0.25">
      <c r="A165" s="3" t="s">
        <v>430</v>
      </c>
      <c r="B165" s="3" t="s">
        <v>429</v>
      </c>
      <c r="C165" s="33">
        <f t="shared" si="4"/>
        <v>0</v>
      </c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</row>
    <row r="166" spans="1:34" ht="25.35" customHeight="1" x14ac:dyDescent="0.25">
      <c r="A166" s="3" t="s">
        <v>256</v>
      </c>
      <c r="B166" s="3" t="s">
        <v>255</v>
      </c>
      <c r="C166" s="33">
        <f t="shared" si="4"/>
        <v>0</v>
      </c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</row>
    <row r="167" spans="1:34" ht="25.35" customHeight="1" x14ac:dyDescent="0.25">
      <c r="A167" s="3" t="s">
        <v>64</v>
      </c>
      <c r="B167" s="3" t="s">
        <v>63</v>
      </c>
      <c r="C167" s="33">
        <f t="shared" si="4"/>
        <v>0</v>
      </c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  <c r="AH167" s="32"/>
    </row>
    <row r="168" spans="1:34" ht="25.35" customHeight="1" x14ac:dyDescent="0.25">
      <c r="A168" s="3" t="s">
        <v>392</v>
      </c>
      <c r="B168" s="3" t="s">
        <v>391</v>
      </c>
      <c r="C168" s="33">
        <f t="shared" si="4"/>
        <v>0</v>
      </c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2"/>
      <c r="AG168" s="32"/>
      <c r="AH168" s="32"/>
    </row>
    <row r="169" spans="1:34" ht="25.35" customHeight="1" x14ac:dyDescent="0.25">
      <c r="A169" s="3" t="s">
        <v>86</v>
      </c>
      <c r="B169" s="3" t="s">
        <v>85</v>
      </c>
      <c r="C169" s="33">
        <f t="shared" si="4"/>
        <v>0</v>
      </c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  <c r="AH169" s="32"/>
    </row>
    <row r="170" spans="1:34" ht="25.35" customHeight="1" x14ac:dyDescent="0.25">
      <c r="A170" s="3" t="s">
        <v>214</v>
      </c>
      <c r="B170" s="3" t="s">
        <v>213</v>
      </c>
      <c r="C170" s="33">
        <f t="shared" si="4"/>
        <v>0</v>
      </c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</row>
    <row r="171" spans="1:34" ht="25.35" customHeight="1" x14ac:dyDescent="0.25">
      <c r="A171" s="3" t="s">
        <v>212</v>
      </c>
      <c r="B171" s="3" t="s">
        <v>211</v>
      </c>
      <c r="C171" s="33">
        <f t="shared" si="4"/>
        <v>0</v>
      </c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</row>
    <row r="172" spans="1:34" ht="25.35" customHeight="1" x14ac:dyDescent="0.25">
      <c r="A172" s="3" t="s">
        <v>254</v>
      </c>
      <c r="B172" s="3" t="s">
        <v>253</v>
      </c>
      <c r="C172" s="33">
        <f t="shared" si="4"/>
        <v>0</v>
      </c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  <c r="AH172" s="32"/>
    </row>
    <row r="173" spans="1:34" ht="25.35" customHeight="1" x14ac:dyDescent="0.25">
      <c r="A173" s="3" t="s">
        <v>400</v>
      </c>
      <c r="B173" s="3" t="s">
        <v>399</v>
      </c>
      <c r="C173" s="33">
        <f t="shared" si="4"/>
        <v>0</v>
      </c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</row>
    <row r="174" spans="1:34" ht="25.35" customHeight="1" x14ac:dyDescent="0.25">
      <c r="A174" s="3" t="s">
        <v>112</v>
      </c>
      <c r="B174" s="3" t="s">
        <v>111</v>
      </c>
      <c r="C174" s="33">
        <f t="shared" si="4"/>
        <v>0</v>
      </c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</row>
    <row r="175" spans="1:34" ht="25.35" customHeight="1" x14ac:dyDescent="0.25">
      <c r="A175" s="3" t="s">
        <v>44</v>
      </c>
      <c r="B175" s="3" t="s">
        <v>43</v>
      </c>
      <c r="C175" s="33">
        <f t="shared" si="4"/>
        <v>0</v>
      </c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  <c r="AG175" s="32"/>
      <c r="AH175" s="32"/>
    </row>
    <row r="176" spans="1:34" ht="25.35" customHeight="1" x14ac:dyDescent="0.25">
      <c r="A176" s="3" t="s">
        <v>172</v>
      </c>
      <c r="B176" s="3" t="s">
        <v>171</v>
      </c>
      <c r="C176" s="33">
        <f t="shared" si="4"/>
        <v>0</v>
      </c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</row>
    <row r="177" spans="1:34" ht="25.35" customHeight="1" x14ac:dyDescent="0.25">
      <c r="A177" s="3" t="s">
        <v>10</v>
      </c>
      <c r="B177" s="3" t="s">
        <v>9</v>
      </c>
      <c r="C177" s="33">
        <f t="shared" si="4"/>
        <v>0</v>
      </c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  <c r="AG177" s="32"/>
      <c r="AH177" s="32"/>
    </row>
    <row r="178" spans="1:34" ht="25.35" customHeight="1" x14ac:dyDescent="0.25">
      <c r="A178" s="3" t="s">
        <v>488</v>
      </c>
      <c r="B178" s="3" t="s">
        <v>487</v>
      </c>
      <c r="C178" s="33">
        <f t="shared" si="4"/>
        <v>0</v>
      </c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</row>
    <row r="179" spans="1:34" ht="25.35" customHeight="1" x14ac:dyDescent="0.25">
      <c r="A179" s="3" t="s">
        <v>420</v>
      </c>
      <c r="B179" s="3" t="s">
        <v>419</v>
      </c>
      <c r="C179" s="33">
        <f t="shared" si="4"/>
        <v>0</v>
      </c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</row>
    <row r="180" spans="1:34" ht="25.35" customHeight="1" x14ac:dyDescent="0.25">
      <c r="A180" s="3" t="s">
        <v>126</v>
      </c>
      <c r="B180" s="3" t="s">
        <v>125</v>
      </c>
      <c r="C180" s="33">
        <f t="shared" si="4"/>
        <v>0</v>
      </c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F180" s="32"/>
      <c r="AG180" s="32"/>
      <c r="AH180" s="32"/>
    </row>
    <row r="181" spans="1:34" ht="25.35" customHeight="1" x14ac:dyDescent="0.25">
      <c r="A181" s="3" t="s">
        <v>234</v>
      </c>
      <c r="B181" s="3" t="s">
        <v>233</v>
      </c>
      <c r="C181" s="33">
        <f t="shared" si="4"/>
        <v>0</v>
      </c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32"/>
      <c r="AH181" s="32"/>
    </row>
    <row r="182" spans="1:34" ht="25.35" customHeight="1" x14ac:dyDescent="0.25">
      <c r="A182" s="3" t="s">
        <v>480</v>
      </c>
      <c r="B182" s="3" t="s">
        <v>479</v>
      </c>
      <c r="C182" s="33">
        <f t="shared" si="4"/>
        <v>0</v>
      </c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</row>
    <row r="183" spans="1:34" ht="25.35" customHeight="1" x14ac:dyDescent="0.25">
      <c r="A183" s="3" t="s">
        <v>180</v>
      </c>
      <c r="B183" s="3" t="s">
        <v>179</v>
      </c>
      <c r="C183" s="33">
        <f t="shared" si="4"/>
        <v>0</v>
      </c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</row>
    <row r="184" spans="1:34" ht="25.35" customHeight="1" x14ac:dyDescent="0.25">
      <c r="A184" s="3" t="s">
        <v>362</v>
      </c>
      <c r="B184" s="3" t="s">
        <v>361</v>
      </c>
      <c r="C184" s="33">
        <f t="shared" si="4"/>
        <v>0</v>
      </c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</row>
    <row r="185" spans="1:34" ht="25.35" customHeight="1" x14ac:dyDescent="0.25">
      <c r="A185" s="3" t="s">
        <v>338</v>
      </c>
      <c r="B185" s="3" t="s">
        <v>337</v>
      </c>
      <c r="C185" s="33">
        <f t="shared" si="4"/>
        <v>0</v>
      </c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32"/>
      <c r="AH185" s="32"/>
    </row>
    <row r="186" spans="1:34" ht="25.35" customHeight="1" x14ac:dyDescent="0.25">
      <c r="A186" s="3" t="s">
        <v>456</v>
      </c>
      <c r="B186" s="3" t="s">
        <v>455</v>
      </c>
      <c r="C186" s="33">
        <f t="shared" si="4"/>
        <v>0</v>
      </c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</row>
    <row r="187" spans="1:34" ht="25.35" customHeight="1" x14ac:dyDescent="0.25">
      <c r="A187" s="3" t="s">
        <v>440</v>
      </c>
      <c r="B187" s="3" t="s">
        <v>439</v>
      </c>
      <c r="C187" s="33">
        <f t="shared" si="4"/>
        <v>0</v>
      </c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</row>
    <row r="188" spans="1:34" ht="25.35" customHeight="1" x14ac:dyDescent="0.25">
      <c r="A188" s="3" t="s">
        <v>446</v>
      </c>
      <c r="B188" s="3" t="s">
        <v>445</v>
      </c>
      <c r="C188" s="33">
        <f t="shared" si="4"/>
        <v>0</v>
      </c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</row>
    <row r="189" spans="1:34" ht="25.35" customHeight="1" x14ac:dyDescent="0.25">
      <c r="A189" s="3" t="s">
        <v>190</v>
      </c>
      <c r="B189" s="3" t="s">
        <v>189</v>
      </c>
      <c r="C189" s="33">
        <f t="shared" si="4"/>
        <v>0</v>
      </c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32"/>
      <c r="AH189" s="32"/>
    </row>
    <row r="190" spans="1:34" ht="25.35" customHeight="1" x14ac:dyDescent="0.25">
      <c r="A190" s="3" t="s">
        <v>36</v>
      </c>
      <c r="B190" s="3" t="s">
        <v>35</v>
      </c>
      <c r="C190" s="33">
        <f t="shared" si="4"/>
        <v>0</v>
      </c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32"/>
      <c r="AH190" s="32"/>
    </row>
    <row r="191" spans="1:34" ht="25.35" customHeight="1" x14ac:dyDescent="0.25">
      <c r="A191" s="3" t="s">
        <v>408</v>
      </c>
      <c r="B191" s="3" t="s">
        <v>407</v>
      </c>
      <c r="C191" s="33">
        <f t="shared" si="4"/>
        <v>0</v>
      </c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</row>
    <row r="192" spans="1:34" ht="25.35" customHeight="1" x14ac:dyDescent="0.25">
      <c r="A192" s="3" t="s">
        <v>14</v>
      </c>
      <c r="B192" s="3" t="s">
        <v>13</v>
      </c>
      <c r="C192" s="33">
        <f t="shared" si="4"/>
        <v>0</v>
      </c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2"/>
      <c r="AG192" s="32"/>
      <c r="AH192" s="32"/>
    </row>
    <row r="193" spans="1:34" ht="25.35" customHeight="1" x14ac:dyDescent="0.25">
      <c r="A193" s="3" t="s">
        <v>268</v>
      </c>
      <c r="B193" s="3" t="s">
        <v>267</v>
      </c>
      <c r="C193" s="33">
        <f t="shared" si="4"/>
        <v>0</v>
      </c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</row>
    <row r="194" spans="1:34" ht="25.35" customHeight="1" x14ac:dyDescent="0.25">
      <c r="A194" s="3" t="s">
        <v>436</v>
      </c>
      <c r="B194" s="3" t="s">
        <v>435</v>
      </c>
      <c r="C194" s="33">
        <f t="shared" si="4"/>
        <v>0</v>
      </c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</row>
    <row r="195" spans="1:34" ht="25.35" customHeight="1" x14ac:dyDescent="0.25">
      <c r="A195" s="3" t="s">
        <v>278</v>
      </c>
      <c r="B195" s="3" t="s">
        <v>277</v>
      </c>
      <c r="C195" s="33">
        <f t="shared" ref="C195:C249" si="5">SUM(D195:AH195)</f>
        <v>0</v>
      </c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  <c r="AH195" s="32"/>
    </row>
    <row r="196" spans="1:34" ht="25.35" customHeight="1" x14ac:dyDescent="0.25">
      <c r="A196" s="3" t="s">
        <v>242</v>
      </c>
      <c r="B196" s="3" t="s">
        <v>241</v>
      </c>
      <c r="C196" s="33">
        <f t="shared" si="5"/>
        <v>0</v>
      </c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</row>
    <row r="197" spans="1:34" ht="25.35" customHeight="1" x14ac:dyDescent="0.25">
      <c r="A197" s="3" t="s">
        <v>378</v>
      </c>
      <c r="B197" s="3" t="s">
        <v>377</v>
      </c>
      <c r="C197" s="33">
        <f t="shared" si="5"/>
        <v>0</v>
      </c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F197" s="32"/>
      <c r="AG197" s="32"/>
      <c r="AH197" s="32"/>
    </row>
    <row r="198" spans="1:34" ht="25.35" customHeight="1" x14ac:dyDescent="0.25">
      <c r="A198" s="3" t="s">
        <v>206</v>
      </c>
      <c r="B198" s="3" t="s">
        <v>205</v>
      </c>
      <c r="C198" s="33">
        <f t="shared" si="5"/>
        <v>0</v>
      </c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</row>
    <row r="199" spans="1:34" ht="25.35" customHeight="1" x14ac:dyDescent="0.25">
      <c r="A199" s="3" t="s">
        <v>454</v>
      </c>
      <c r="B199" s="3" t="s">
        <v>453</v>
      </c>
      <c r="C199" s="33">
        <f t="shared" si="5"/>
        <v>0</v>
      </c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</row>
    <row r="200" spans="1:34" ht="25.35" customHeight="1" x14ac:dyDescent="0.25">
      <c r="A200" s="3" t="s">
        <v>294</v>
      </c>
      <c r="B200" s="3" t="s">
        <v>293</v>
      </c>
      <c r="C200" s="33">
        <f t="shared" si="5"/>
        <v>0</v>
      </c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</row>
    <row r="201" spans="1:34" ht="25.35" customHeight="1" x14ac:dyDescent="0.25">
      <c r="A201" s="3" t="s">
        <v>410</v>
      </c>
      <c r="B201" s="3" t="s">
        <v>409</v>
      </c>
      <c r="C201" s="33">
        <f t="shared" si="5"/>
        <v>0</v>
      </c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</row>
    <row r="202" spans="1:34" ht="25.35" customHeight="1" x14ac:dyDescent="0.25">
      <c r="A202" s="3" t="s">
        <v>498</v>
      </c>
      <c r="B202" s="3" t="s">
        <v>497</v>
      </c>
      <c r="C202" s="33">
        <f t="shared" si="5"/>
        <v>0</v>
      </c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</row>
    <row r="203" spans="1:34" ht="25.35" customHeight="1" x14ac:dyDescent="0.25">
      <c r="A203" s="3" t="s">
        <v>422</v>
      </c>
      <c r="B203" s="3" t="s">
        <v>421</v>
      </c>
      <c r="C203" s="33">
        <f t="shared" si="5"/>
        <v>0</v>
      </c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</row>
    <row r="204" spans="1:34" ht="25.35" customHeight="1" x14ac:dyDescent="0.25">
      <c r="A204" s="3" t="s">
        <v>418</v>
      </c>
      <c r="B204" s="3" t="s">
        <v>417</v>
      </c>
      <c r="C204" s="33">
        <f t="shared" si="5"/>
        <v>0</v>
      </c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</row>
    <row r="205" spans="1:34" ht="25.35" customHeight="1" x14ac:dyDescent="0.25">
      <c r="A205" s="3" t="s">
        <v>70</v>
      </c>
      <c r="B205" s="3" t="s">
        <v>69</v>
      </c>
      <c r="C205" s="33">
        <f t="shared" si="5"/>
        <v>0</v>
      </c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</row>
    <row r="206" spans="1:34" ht="25.35" customHeight="1" x14ac:dyDescent="0.25">
      <c r="A206" s="3" t="s">
        <v>92</v>
      </c>
      <c r="B206" s="3" t="s">
        <v>91</v>
      </c>
      <c r="C206" s="33">
        <f t="shared" si="5"/>
        <v>0</v>
      </c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2"/>
      <c r="AG206" s="32"/>
      <c r="AH206" s="32"/>
    </row>
    <row r="207" spans="1:34" ht="25.35" customHeight="1" x14ac:dyDescent="0.25">
      <c r="A207" s="3" t="s">
        <v>90</v>
      </c>
      <c r="B207" s="3" t="s">
        <v>89</v>
      </c>
      <c r="C207" s="33">
        <f t="shared" si="5"/>
        <v>0</v>
      </c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</row>
    <row r="208" spans="1:34" ht="25.35" customHeight="1" x14ac:dyDescent="0.25">
      <c r="A208" s="3" t="s">
        <v>18</v>
      </c>
      <c r="B208" s="3" t="s">
        <v>17</v>
      </c>
      <c r="C208" s="33">
        <f t="shared" si="5"/>
        <v>0</v>
      </c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  <c r="AH208" s="32"/>
    </row>
    <row r="209" spans="1:34" ht="25.35" customHeight="1" x14ac:dyDescent="0.25">
      <c r="A209" s="3" t="s">
        <v>252</v>
      </c>
      <c r="B209" s="3" t="s">
        <v>251</v>
      </c>
      <c r="C209" s="33">
        <f t="shared" si="5"/>
        <v>0</v>
      </c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</row>
    <row r="210" spans="1:34" ht="25.35" customHeight="1" x14ac:dyDescent="0.25">
      <c r="A210" s="3" t="s">
        <v>230</v>
      </c>
      <c r="B210" s="3" t="s">
        <v>229</v>
      </c>
      <c r="C210" s="33">
        <f t="shared" si="5"/>
        <v>0</v>
      </c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F210" s="32"/>
      <c r="AG210" s="32"/>
      <c r="AH210" s="32"/>
    </row>
    <row r="211" spans="1:34" ht="25.35" customHeight="1" x14ac:dyDescent="0.25">
      <c r="A211" s="3" t="s">
        <v>114</v>
      </c>
      <c r="B211" s="3" t="s">
        <v>113</v>
      </c>
      <c r="C211" s="33">
        <f t="shared" si="5"/>
        <v>0</v>
      </c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F211" s="32"/>
      <c r="AG211" s="32"/>
      <c r="AH211" s="32"/>
    </row>
    <row r="212" spans="1:34" ht="25.35" customHeight="1" x14ac:dyDescent="0.25">
      <c r="A212" s="3" t="s">
        <v>30</v>
      </c>
      <c r="B212" s="3" t="s">
        <v>29</v>
      </c>
      <c r="C212" s="33">
        <f t="shared" si="5"/>
        <v>0</v>
      </c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F212" s="32"/>
      <c r="AG212" s="32"/>
      <c r="AH212" s="32"/>
    </row>
    <row r="213" spans="1:34" ht="25.35" customHeight="1" x14ac:dyDescent="0.25">
      <c r="A213" s="3" t="s">
        <v>350</v>
      </c>
      <c r="B213" s="3" t="s">
        <v>349</v>
      </c>
      <c r="C213" s="33">
        <f t="shared" si="5"/>
        <v>0</v>
      </c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</row>
    <row r="214" spans="1:34" ht="25.35" customHeight="1" x14ac:dyDescent="0.25">
      <c r="A214" s="3" t="s">
        <v>342</v>
      </c>
      <c r="B214" s="3" t="s">
        <v>341</v>
      </c>
      <c r="C214" s="33">
        <f t="shared" si="5"/>
        <v>0</v>
      </c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F214" s="32"/>
      <c r="AG214" s="32"/>
      <c r="AH214" s="32"/>
    </row>
    <row r="215" spans="1:34" ht="25.35" customHeight="1" x14ac:dyDescent="0.25">
      <c r="A215" s="3" t="s">
        <v>328</v>
      </c>
      <c r="B215" s="3" t="s">
        <v>327</v>
      </c>
      <c r="C215" s="33">
        <f t="shared" si="5"/>
        <v>0</v>
      </c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F215" s="32"/>
      <c r="AG215" s="32"/>
      <c r="AH215" s="32"/>
    </row>
    <row r="216" spans="1:34" ht="25.35" customHeight="1" x14ac:dyDescent="0.25">
      <c r="A216" s="3" t="s">
        <v>396</v>
      </c>
      <c r="B216" s="3" t="s">
        <v>395</v>
      </c>
      <c r="C216" s="33">
        <f t="shared" si="5"/>
        <v>0</v>
      </c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2"/>
      <c r="AG216" s="32"/>
      <c r="AH216" s="32"/>
    </row>
    <row r="217" spans="1:34" ht="25.35" customHeight="1" x14ac:dyDescent="0.25">
      <c r="A217" s="3" t="s">
        <v>302</v>
      </c>
      <c r="B217" s="3" t="s">
        <v>301</v>
      </c>
      <c r="C217" s="33">
        <f t="shared" si="5"/>
        <v>0</v>
      </c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</row>
    <row r="218" spans="1:34" ht="25.35" customHeight="1" x14ac:dyDescent="0.25">
      <c r="A218" s="3" t="s">
        <v>280</v>
      </c>
      <c r="B218" s="3" t="s">
        <v>279</v>
      </c>
      <c r="C218" s="33">
        <f t="shared" si="5"/>
        <v>0</v>
      </c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</row>
    <row r="219" spans="1:34" ht="25.35" customHeight="1" x14ac:dyDescent="0.25">
      <c r="A219" s="3" t="s">
        <v>68</v>
      </c>
      <c r="B219" s="3" t="s">
        <v>67</v>
      </c>
      <c r="C219" s="33">
        <f t="shared" si="5"/>
        <v>0</v>
      </c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</row>
    <row r="220" spans="1:34" ht="25.35" customHeight="1" x14ac:dyDescent="0.25">
      <c r="A220" s="3" t="s">
        <v>494</v>
      </c>
      <c r="B220" s="3" t="s">
        <v>493</v>
      </c>
      <c r="C220" s="33">
        <f t="shared" si="5"/>
        <v>0</v>
      </c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F220" s="32"/>
      <c r="AG220" s="32"/>
      <c r="AH220" s="32"/>
    </row>
    <row r="221" spans="1:34" ht="25.35" customHeight="1" x14ac:dyDescent="0.25">
      <c r="A221" s="3" t="s">
        <v>182</v>
      </c>
      <c r="B221" s="3" t="s">
        <v>181</v>
      </c>
      <c r="C221" s="33">
        <f t="shared" si="5"/>
        <v>0</v>
      </c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</row>
    <row r="222" spans="1:34" ht="25.35" customHeight="1" x14ac:dyDescent="0.25">
      <c r="A222" s="3" t="s">
        <v>96</v>
      </c>
      <c r="B222" s="3" t="s">
        <v>95</v>
      </c>
      <c r="C222" s="33">
        <f t="shared" si="5"/>
        <v>0</v>
      </c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</row>
    <row r="223" spans="1:34" ht="25.35" customHeight="1" x14ac:dyDescent="0.25">
      <c r="A223" s="3" t="s">
        <v>108</v>
      </c>
      <c r="B223" s="3" t="s">
        <v>107</v>
      </c>
      <c r="C223" s="33">
        <f t="shared" si="5"/>
        <v>0</v>
      </c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</row>
    <row r="224" spans="1:34" ht="25.35" customHeight="1" x14ac:dyDescent="0.25">
      <c r="A224" s="3" t="s">
        <v>412</v>
      </c>
      <c r="B224" s="3" t="s">
        <v>411</v>
      </c>
      <c r="C224" s="33">
        <f t="shared" si="5"/>
        <v>0</v>
      </c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F224" s="32"/>
      <c r="AG224" s="32"/>
      <c r="AH224" s="32"/>
    </row>
    <row r="225" spans="1:34" ht="25.35" customHeight="1" x14ac:dyDescent="0.25">
      <c r="A225" s="3" t="s">
        <v>442</v>
      </c>
      <c r="B225" s="3" t="s">
        <v>441</v>
      </c>
      <c r="C225" s="33">
        <f t="shared" si="5"/>
        <v>0</v>
      </c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</row>
    <row r="226" spans="1:34" ht="25.35" customHeight="1" x14ac:dyDescent="0.25">
      <c r="A226" s="3" t="s">
        <v>216</v>
      </c>
      <c r="B226" s="3" t="s">
        <v>215</v>
      </c>
      <c r="C226" s="33">
        <f t="shared" si="5"/>
        <v>0</v>
      </c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F226" s="32"/>
      <c r="AG226" s="32"/>
      <c r="AH226" s="32"/>
    </row>
    <row r="227" spans="1:34" ht="25.35" customHeight="1" x14ac:dyDescent="0.25">
      <c r="A227" s="3" t="s">
        <v>62</v>
      </c>
      <c r="B227" s="3" t="s">
        <v>61</v>
      </c>
      <c r="C227" s="33">
        <f t="shared" si="5"/>
        <v>0</v>
      </c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F227" s="32"/>
      <c r="AG227" s="32"/>
      <c r="AH227" s="32"/>
    </row>
    <row r="228" spans="1:34" ht="25.35" customHeight="1" x14ac:dyDescent="0.25">
      <c r="A228" s="3" t="s">
        <v>50</v>
      </c>
      <c r="B228" s="3" t="s">
        <v>49</v>
      </c>
      <c r="C228" s="33">
        <f t="shared" si="5"/>
        <v>0</v>
      </c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F228" s="32"/>
      <c r="AG228" s="32"/>
      <c r="AH228" s="32"/>
    </row>
    <row r="229" spans="1:34" ht="25.35" customHeight="1" x14ac:dyDescent="0.25">
      <c r="A229" s="3" t="s">
        <v>104</v>
      </c>
      <c r="B229" s="3" t="s">
        <v>103</v>
      </c>
      <c r="C229" s="33">
        <f t="shared" si="5"/>
        <v>0</v>
      </c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</row>
    <row r="230" spans="1:34" ht="25.35" customHeight="1" x14ac:dyDescent="0.25">
      <c r="A230" s="3" t="s">
        <v>184</v>
      </c>
      <c r="B230" s="3" t="s">
        <v>183</v>
      </c>
      <c r="C230" s="33">
        <f t="shared" si="5"/>
        <v>0</v>
      </c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F230" s="32"/>
      <c r="AG230" s="32"/>
      <c r="AH230" s="32"/>
    </row>
    <row r="231" spans="1:34" ht="25.35" customHeight="1" x14ac:dyDescent="0.25">
      <c r="A231" s="3" t="s">
        <v>314</v>
      </c>
      <c r="B231" s="3" t="s">
        <v>313</v>
      </c>
      <c r="C231" s="33">
        <f t="shared" si="5"/>
        <v>0</v>
      </c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F231" s="32"/>
      <c r="AG231" s="32"/>
      <c r="AH231" s="32"/>
    </row>
    <row r="232" spans="1:34" ht="25.35" customHeight="1" x14ac:dyDescent="0.25">
      <c r="A232" s="3" t="s">
        <v>248</v>
      </c>
      <c r="B232" s="3" t="s">
        <v>247</v>
      </c>
      <c r="C232" s="33">
        <f t="shared" si="5"/>
        <v>0</v>
      </c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F232" s="32"/>
      <c r="AG232" s="32"/>
      <c r="AH232" s="32"/>
    </row>
    <row r="233" spans="1:34" ht="25.35" customHeight="1" x14ac:dyDescent="0.25">
      <c r="A233" s="3" t="s">
        <v>144</v>
      </c>
      <c r="B233" s="3" t="s">
        <v>143</v>
      </c>
      <c r="C233" s="33">
        <f t="shared" si="5"/>
        <v>0</v>
      </c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F233" s="32"/>
      <c r="AG233" s="32"/>
      <c r="AH233" s="32"/>
    </row>
    <row r="234" spans="1:34" ht="25.35" customHeight="1" x14ac:dyDescent="0.25">
      <c r="A234" s="3" t="s">
        <v>316</v>
      </c>
      <c r="B234" s="3" t="s">
        <v>315</v>
      </c>
      <c r="C234" s="33">
        <f t="shared" si="5"/>
        <v>0</v>
      </c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F234" s="32"/>
      <c r="AG234" s="32"/>
      <c r="AH234" s="32"/>
    </row>
    <row r="235" spans="1:34" ht="25.35" customHeight="1" x14ac:dyDescent="0.25">
      <c r="A235" s="3" t="s">
        <v>34</v>
      </c>
      <c r="B235" s="3" t="s">
        <v>33</v>
      </c>
      <c r="C235" s="33">
        <f t="shared" si="5"/>
        <v>0</v>
      </c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F235" s="32"/>
      <c r="AG235" s="32"/>
      <c r="AH235" s="32"/>
    </row>
    <row r="236" spans="1:34" ht="25.35" customHeight="1" x14ac:dyDescent="0.25">
      <c r="A236" s="3" t="s">
        <v>406</v>
      </c>
      <c r="B236" s="3" t="s">
        <v>405</v>
      </c>
      <c r="C236" s="33">
        <f t="shared" si="5"/>
        <v>0</v>
      </c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F236" s="32"/>
      <c r="AG236" s="32"/>
      <c r="AH236" s="32"/>
    </row>
    <row r="237" spans="1:34" ht="25.35" customHeight="1" x14ac:dyDescent="0.25">
      <c r="A237" s="3" t="s">
        <v>158</v>
      </c>
      <c r="B237" s="3" t="s">
        <v>157</v>
      </c>
      <c r="C237" s="33">
        <f t="shared" si="5"/>
        <v>0</v>
      </c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F237" s="32"/>
      <c r="AG237" s="32"/>
      <c r="AH237" s="32"/>
    </row>
    <row r="238" spans="1:34" ht="25.35" customHeight="1" x14ac:dyDescent="0.25">
      <c r="A238" s="3" t="s">
        <v>46</v>
      </c>
      <c r="B238" s="3" t="s">
        <v>45</v>
      </c>
      <c r="C238" s="33">
        <f t="shared" si="5"/>
        <v>0</v>
      </c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  <c r="AH238" s="32"/>
    </row>
    <row r="239" spans="1:34" ht="25.35" customHeight="1" x14ac:dyDescent="0.25">
      <c r="A239" s="3" t="s">
        <v>232</v>
      </c>
      <c r="B239" s="3" t="s">
        <v>231</v>
      </c>
      <c r="C239" s="33">
        <f t="shared" si="5"/>
        <v>0</v>
      </c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F239" s="32"/>
      <c r="AG239" s="32"/>
      <c r="AH239" s="32"/>
    </row>
    <row r="240" spans="1:34" ht="25.35" customHeight="1" x14ac:dyDescent="0.25">
      <c r="A240" s="3" t="s">
        <v>122</v>
      </c>
      <c r="B240" s="3" t="s">
        <v>121</v>
      </c>
      <c r="C240" s="33">
        <f t="shared" si="5"/>
        <v>0</v>
      </c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F240" s="32"/>
      <c r="AG240" s="32"/>
      <c r="AH240" s="32"/>
    </row>
    <row r="241" spans="1:34" ht="25.35" customHeight="1" x14ac:dyDescent="0.25">
      <c r="A241" s="3" t="s">
        <v>292</v>
      </c>
      <c r="B241" s="3" t="s">
        <v>291</v>
      </c>
      <c r="C241" s="33">
        <f t="shared" si="5"/>
        <v>0</v>
      </c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F241" s="32"/>
      <c r="AG241" s="32"/>
      <c r="AH241" s="32"/>
    </row>
    <row r="242" spans="1:34" ht="25.35" customHeight="1" x14ac:dyDescent="0.25">
      <c r="A242" s="3" t="s">
        <v>38</v>
      </c>
      <c r="B242" s="3" t="s">
        <v>37</v>
      </c>
      <c r="C242" s="33">
        <f t="shared" si="5"/>
        <v>0</v>
      </c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</row>
    <row r="243" spans="1:34" ht="25.35" customHeight="1" x14ac:dyDescent="0.25">
      <c r="A243" s="3" t="s">
        <v>88</v>
      </c>
      <c r="B243" s="3" t="s">
        <v>87</v>
      </c>
      <c r="C243" s="33">
        <f t="shared" si="5"/>
        <v>0</v>
      </c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</row>
    <row r="244" spans="1:34" ht="25.35" customHeight="1" x14ac:dyDescent="0.25">
      <c r="A244" s="3" t="s">
        <v>100</v>
      </c>
      <c r="B244" s="3" t="s">
        <v>99</v>
      </c>
      <c r="C244" s="33">
        <f t="shared" si="5"/>
        <v>0</v>
      </c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F244" s="32"/>
      <c r="AG244" s="32"/>
      <c r="AH244" s="32"/>
    </row>
    <row r="245" spans="1:34" ht="25.35" customHeight="1" x14ac:dyDescent="0.25">
      <c r="A245" s="3" t="s">
        <v>220</v>
      </c>
      <c r="B245" s="3" t="s">
        <v>219</v>
      </c>
      <c r="C245" s="33">
        <f t="shared" si="5"/>
        <v>0</v>
      </c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F245" s="32"/>
      <c r="AG245" s="32"/>
      <c r="AH245" s="32"/>
    </row>
    <row r="246" spans="1:34" ht="25.35" customHeight="1" x14ac:dyDescent="0.25">
      <c r="A246" s="3" t="s">
        <v>78</v>
      </c>
      <c r="B246" s="3" t="s">
        <v>77</v>
      </c>
      <c r="C246" s="33">
        <f t="shared" si="5"/>
        <v>0</v>
      </c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F246" s="32"/>
      <c r="AG246" s="32"/>
      <c r="AH246" s="32"/>
    </row>
    <row r="247" spans="1:34" ht="25.35" customHeight="1" x14ac:dyDescent="0.25">
      <c r="A247" s="3" t="s">
        <v>40</v>
      </c>
      <c r="B247" s="3" t="s">
        <v>39</v>
      </c>
      <c r="C247" s="33">
        <f t="shared" si="5"/>
        <v>0</v>
      </c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F247" s="32"/>
      <c r="AG247" s="32"/>
      <c r="AH247" s="32"/>
    </row>
    <row r="248" spans="1:34" ht="25.35" customHeight="1" x14ac:dyDescent="0.25">
      <c r="A248" s="3" t="s">
        <v>286</v>
      </c>
      <c r="B248" s="3" t="s">
        <v>285</v>
      </c>
      <c r="C248" s="33">
        <f t="shared" si="5"/>
        <v>0</v>
      </c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2"/>
      <c r="AG248" s="32"/>
      <c r="AH248" s="32"/>
    </row>
    <row r="249" spans="1:34" ht="25.35" customHeight="1" x14ac:dyDescent="0.25">
      <c r="A249" s="3" t="s">
        <v>304</v>
      </c>
      <c r="B249" s="3" t="s">
        <v>303</v>
      </c>
      <c r="C249" s="33">
        <f t="shared" si="5"/>
        <v>0</v>
      </c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F249" s="32"/>
      <c r="AG249" s="32"/>
      <c r="AH249" s="32"/>
    </row>
  </sheetData>
  <mergeCells count="1">
    <mergeCell ref="A1:B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9</vt:i4>
      </vt:variant>
    </vt:vector>
  </HeadingPairs>
  <TitlesOfParts>
    <vt:vector size="11" baseType="lpstr">
      <vt:lpstr>應收帳款紀錄</vt:lpstr>
      <vt:lpstr>資金流量分析</vt:lpstr>
      <vt:lpstr>每月還款</vt:lpstr>
      <vt:lpstr>身分證字號</vt:lpstr>
      <vt:lpstr>客戶姓名</vt:lpstr>
      <vt:lpstr>借款__年_利率</vt:lpstr>
      <vt:lpstr>借款_年數</vt:lpstr>
      <vt:lpstr>借款日期</vt:lpstr>
      <vt:lpstr>借款金額</vt:lpstr>
      <vt:lpstr>編號</vt:lpstr>
      <vt:lpstr>還款日期</vt:lpstr>
    </vt:vector>
  </TitlesOfParts>
  <Company>xxxx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chia-wei chen</cp:lastModifiedBy>
  <dcterms:created xsi:type="dcterms:W3CDTF">1996-11-02T01:33:30Z</dcterms:created>
  <dcterms:modified xsi:type="dcterms:W3CDTF">2017-10-12T14:34:25Z</dcterms:modified>
</cp:coreProperties>
</file>