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01_Office Document\0NOU\00教材\07Exceel進階技巧與專業應用實務\平時作業\"/>
    </mc:Choice>
  </mc:AlternateContent>
  <bookViews>
    <workbookView xWindow="0" yWindow="0" windowWidth="28800" windowHeight="12285"/>
  </bookViews>
  <sheets>
    <sheet name="上課人數統計" sheetId="3" r:id="rId1"/>
    <sheet name="員工上課資料" sheetId="2" r:id="rId2"/>
    <sheet name="開課班別" sheetId="4" r:id="rId3"/>
    <sheet name="員工基本資料" sheetId="5" r:id="rId4"/>
  </sheets>
  <definedNames>
    <definedName name="_xlnm._FilterDatabase" localSheetId="1" hidden="1">員工上課資料!$A$1:$F$120</definedName>
    <definedName name="_xlnm.Criteria" localSheetId="1">員工上課資料!#REF!</definedName>
    <definedName name="_xlnm.Extract" localSheetId="1">員工上課資料!#REF!</definedName>
    <definedName name="員工">員工基本資料!$A$2:$F$68</definedName>
    <definedName name="開課時數">開課班別!$A$2:$C$15</definedName>
    <definedName name="開課班別">員工上課資料!$F$2:$F$120</definedName>
    <definedName name="開課期別">員工上課資料!$E$2:$E$120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3" l="1"/>
  <c r="C14" i="3"/>
  <c r="B69" i="2"/>
  <c r="C69" i="2"/>
  <c r="D69" i="2"/>
  <c r="B70" i="2"/>
  <c r="C70" i="2"/>
  <c r="D70" i="2"/>
  <c r="B71" i="2"/>
  <c r="C71" i="2"/>
  <c r="D71" i="2"/>
  <c r="B72" i="2"/>
  <c r="C72" i="2"/>
  <c r="D72" i="2"/>
  <c r="B73" i="2"/>
  <c r="C73" i="2"/>
  <c r="D73" i="2"/>
  <c r="B74" i="2"/>
  <c r="C74" i="2"/>
  <c r="D74" i="2"/>
  <c r="B75" i="2"/>
  <c r="C75" i="2"/>
  <c r="D75" i="2"/>
  <c r="B76" i="2"/>
  <c r="C76" i="2"/>
  <c r="D76" i="2"/>
  <c r="B77" i="2"/>
  <c r="C77" i="2"/>
  <c r="D77" i="2"/>
  <c r="B78" i="2"/>
  <c r="C78" i="2"/>
  <c r="D78" i="2"/>
  <c r="B79" i="2"/>
  <c r="C79" i="2"/>
  <c r="D79" i="2"/>
  <c r="B80" i="2"/>
  <c r="C80" i="2"/>
  <c r="D80" i="2"/>
  <c r="B81" i="2"/>
  <c r="C81" i="2"/>
  <c r="D81" i="2"/>
  <c r="B82" i="2"/>
  <c r="C82" i="2"/>
  <c r="D82" i="2"/>
  <c r="B83" i="2"/>
  <c r="C83" i="2"/>
  <c r="D83" i="2"/>
  <c r="B84" i="2"/>
  <c r="C84" i="2"/>
  <c r="D84" i="2"/>
  <c r="B85" i="2"/>
  <c r="C85" i="2"/>
  <c r="D85" i="2"/>
  <c r="B86" i="2"/>
  <c r="C86" i="2"/>
  <c r="D86" i="2"/>
  <c r="B87" i="2"/>
  <c r="C87" i="2"/>
  <c r="D87" i="2"/>
  <c r="B88" i="2"/>
  <c r="C88" i="2"/>
  <c r="D88" i="2"/>
  <c r="B89" i="2"/>
  <c r="C89" i="2"/>
  <c r="D89" i="2"/>
  <c r="B90" i="2"/>
  <c r="C90" i="2"/>
  <c r="D90" i="2"/>
  <c r="B91" i="2"/>
  <c r="C91" i="2"/>
  <c r="D91" i="2"/>
  <c r="B92" i="2"/>
  <c r="C92" i="2"/>
  <c r="D92" i="2"/>
  <c r="B93" i="2"/>
  <c r="C93" i="2"/>
  <c r="D93" i="2"/>
  <c r="B94" i="2"/>
  <c r="C94" i="2"/>
  <c r="D94" i="2"/>
  <c r="B95" i="2"/>
  <c r="C95" i="2"/>
  <c r="D95" i="2"/>
  <c r="B96" i="2"/>
  <c r="C96" i="2"/>
  <c r="D96" i="2"/>
  <c r="B97" i="2"/>
  <c r="C97" i="2"/>
  <c r="D97" i="2"/>
  <c r="B98" i="2"/>
  <c r="C98" i="2"/>
  <c r="D98" i="2"/>
  <c r="B99" i="2"/>
  <c r="C99" i="2"/>
  <c r="D99" i="2"/>
  <c r="B100" i="2"/>
  <c r="C100" i="2"/>
  <c r="D100" i="2"/>
  <c r="B101" i="2"/>
  <c r="C101" i="2"/>
  <c r="D101" i="2"/>
  <c r="B102" i="2"/>
  <c r="C102" i="2"/>
  <c r="D102" i="2"/>
  <c r="B103" i="2"/>
  <c r="C103" i="2"/>
  <c r="D103" i="2"/>
  <c r="B104" i="2"/>
  <c r="C104" i="2"/>
  <c r="D104" i="2"/>
  <c r="B105" i="2"/>
  <c r="C105" i="2"/>
  <c r="D105" i="2"/>
  <c r="B106" i="2"/>
  <c r="C106" i="2"/>
  <c r="D106" i="2"/>
  <c r="B107" i="2"/>
  <c r="C107" i="2"/>
  <c r="D107" i="2"/>
  <c r="B108" i="2"/>
  <c r="C108" i="2"/>
  <c r="D108" i="2"/>
  <c r="B109" i="2"/>
  <c r="C109" i="2"/>
  <c r="D109" i="2"/>
  <c r="B110" i="2"/>
  <c r="C110" i="2"/>
  <c r="D110" i="2"/>
  <c r="B111" i="2"/>
  <c r="C111" i="2"/>
  <c r="D111" i="2"/>
  <c r="B112" i="2"/>
  <c r="C112" i="2"/>
  <c r="D112" i="2"/>
  <c r="B113" i="2"/>
  <c r="C113" i="2"/>
  <c r="D113" i="2"/>
  <c r="B114" i="2"/>
  <c r="C114" i="2"/>
  <c r="D114" i="2"/>
  <c r="B115" i="2"/>
  <c r="C115" i="2"/>
  <c r="D115" i="2"/>
  <c r="B116" i="2"/>
  <c r="C116" i="2"/>
  <c r="D116" i="2"/>
  <c r="B117" i="2"/>
  <c r="C117" i="2"/>
  <c r="D117" i="2"/>
  <c r="B118" i="2"/>
  <c r="C118" i="2"/>
  <c r="D118" i="2"/>
  <c r="B119" i="2"/>
  <c r="C119" i="2"/>
  <c r="D119" i="2"/>
  <c r="B120" i="2"/>
  <c r="C120" i="2"/>
  <c r="D120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2" i="2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E22" i="3" l="1"/>
  <c r="C22" i="3"/>
  <c r="E23" i="3"/>
  <c r="C23" i="3"/>
  <c r="E21" i="3"/>
  <c r="C21" i="3"/>
  <c r="E18" i="3"/>
  <c r="C18" i="3"/>
  <c r="E16" i="3"/>
  <c r="C16" i="3"/>
  <c r="E20" i="3"/>
  <c r="C20" i="3"/>
  <c r="E19" i="3"/>
  <c r="C19" i="3"/>
  <c r="E17" i="3"/>
  <c r="C17" i="3"/>
  <c r="E13" i="3"/>
  <c r="C13" i="3"/>
  <c r="E12" i="3"/>
  <c r="C12" i="3"/>
  <c r="E15" i="3"/>
  <c r="C15" i="3"/>
  <c r="E11" i="3"/>
  <c r="C11" i="3"/>
  <c r="E10" i="3"/>
  <c r="C10" i="3"/>
  <c r="E8" i="3"/>
  <c r="C8" i="3"/>
  <c r="E9" i="3"/>
  <c r="C9" i="3"/>
  <c r="E4" i="3"/>
  <c r="C4" i="3"/>
  <c r="E3" i="3"/>
  <c r="C3" i="3"/>
  <c r="E6" i="3"/>
  <c r="C6" i="3"/>
  <c r="E7" i="3"/>
  <c r="C7" i="3"/>
  <c r="E5" i="3"/>
  <c r="C5" i="3"/>
  <c r="E2" i="3"/>
  <c r="C2" i="3"/>
</calcChain>
</file>

<file path=xl/sharedStrings.xml><?xml version="1.0" encoding="utf-8"?>
<sst xmlns="http://schemas.openxmlformats.org/spreadsheetml/2006/main" count="393" uniqueCount="135">
  <si>
    <t>黃敏雀</t>
  </si>
  <si>
    <t>S02</t>
  </si>
  <si>
    <t>張雅貞</t>
  </si>
  <si>
    <t>E02</t>
  </si>
  <si>
    <t>林承賦</t>
  </si>
  <si>
    <t>E03</t>
  </si>
  <si>
    <t>吳佩珊</t>
  </si>
  <si>
    <t>方小華</t>
  </si>
  <si>
    <t>伍燕玲</t>
  </si>
  <si>
    <t>S01</t>
  </si>
  <si>
    <t>黃筱恬</t>
  </si>
  <si>
    <t>E01</t>
  </si>
  <si>
    <t>魏家豪</t>
  </si>
  <si>
    <t>Z01</t>
  </si>
  <si>
    <t>蘇威光</t>
  </si>
  <si>
    <t>孫嘉麗</t>
  </si>
  <si>
    <t>陳裕昌</t>
  </si>
  <si>
    <t>M02</t>
  </si>
  <si>
    <t>C04</t>
  </si>
  <si>
    <t>Z02</t>
  </si>
  <si>
    <t>上課期別</t>
    <phoneticPr fontId="1" type="noConversion"/>
  </si>
  <si>
    <t>班別代號</t>
    <phoneticPr fontId="1" type="noConversion"/>
  </si>
  <si>
    <t>班別</t>
    <phoneticPr fontId="1" type="noConversion"/>
  </si>
  <si>
    <t>開課日期</t>
    <phoneticPr fontId="1" type="noConversion"/>
  </si>
  <si>
    <t>結束日期</t>
    <phoneticPr fontId="1" type="noConversion"/>
  </si>
  <si>
    <t>上課人數</t>
    <phoneticPr fontId="1" type="noConversion"/>
  </si>
  <si>
    <t>C02</t>
  </si>
  <si>
    <t>C03</t>
  </si>
  <si>
    <t>E04</t>
  </si>
  <si>
    <t>班別代號</t>
    <phoneticPr fontId="1" type="noConversion"/>
  </si>
  <si>
    <t>課程時數</t>
    <phoneticPr fontId="1" type="noConversion"/>
  </si>
  <si>
    <t>C01</t>
    <phoneticPr fontId="1" type="noConversion"/>
  </si>
  <si>
    <t>資訊管理班</t>
    <phoneticPr fontId="1" type="noConversion"/>
  </si>
  <si>
    <t>資訊工程班</t>
    <phoneticPr fontId="1" type="noConversion"/>
  </si>
  <si>
    <t>程式設計班</t>
    <phoneticPr fontId="1" type="noConversion"/>
  </si>
  <si>
    <t>網頁製作班</t>
    <phoneticPr fontId="1" type="noConversion"/>
  </si>
  <si>
    <t>M01</t>
    <phoneticPr fontId="1" type="noConversion"/>
  </si>
  <si>
    <t>企業管理班</t>
    <phoneticPr fontId="1" type="noConversion"/>
  </si>
  <si>
    <t>高級企業主管班</t>
    <phoneticPr fontId="1" type="noConversion"/>
  </si>
  <si>
    <t>E01</t>
    <phoneticPr fontId="1" type="noConversion"/>
  </si>
  <si>
    <t>工地管理班</t>
    <phoneticPr fontId="1" type="noConversion"/>
  </si>
  <si>
    <t>工地監工班</t>
    <phoneticPr fontId="1" type="noConversion"/>
  </si>
  <si>
    <t>工程估價班</t>
    <phoneticPr fontId="1" type="noConversion"/>
  </si>
  <si>
    <t>室內設計班</t>
    <phoneticPr fontId="1" type="noConversion"/>
  </si>
  <si>
    <t>S01</t>
    <phoneticPr fontId="1" type="noConversion"/>
  </si>
  <si>
    <t>Z01</t>
    <phoneticPr fontId="1" type="noConversion"/>
  </si>
  <si>
    <t>編號</t>
  </si>
  <si>
    <t>部門</t>
  </si>
  <si>
    <t>姓名</t>
  </si>
  <si>
    <t>職稱</t>
  </si>
  <si>
    <t>到職日</t>
  </si>
  <si>
    <t>年資</t>
    <phoneticPr fontId="7" type="noConversion"/>
  </si>
  <si>
    <t>核算日期</t>
    <phoneticPr fontId="7" type="noConversion"/>
  </si>
  <si>
    <t>業務部</t>
  </si>
  <si>
    <t>謝劍英</t>
  </si>
  <si>
    <t>顧問</t>
    <phoneticPr fontId="7" type="noConversion"/>
  </si>
  <si>
    <t>管理部</t>
  </si>
  <si>
    <t>李家慧</t>
  </si>
  <si>
    <t>經理</t>
  </si>
  <si>
    <t>余宗樺</t>
  </si>
  <si>
    <t>研發部</t>
  </si>
  <si>
    <t>莊鈞皓</t>
  </si>
  <si>
    <t>林中仁</t>
  </si>
  <si>
    <t>行銷部</t>
  </si>
  <si>
    <t>陳安揚</t>
  </si>
  <si>
    <t>助理</t>
  </si>
  <si>
    <t>陳獻銘</t>
  </si>
  <si>
    <t>魏意玲</t>
  </si>
  <si>
    <t>顧問</t>
    <phoneticPr fontId="7" type="noConversion"/>
  </si>
  <si>
    <t>胡書緯</t>
  </si>
  <si>
    <t>工程部</t>
  </si>
  <si>
    <t>謝清宏</t>
  </si>
  <si>
    <t>陳茂霖</t>
  </si>
  <si>
    <t>李小君</t>
  </si>
  <si>
    <t>工程師</t>
  </si>
  <si>
    <t>蔡伯綸</t>
  </si>
  <si>
    <t>張籍尹</t>
  </si>
  <si>
    <t>江盛湧</t>
  </si>
  <si>
    <t>吳騰豪</t>
  </si>
  <si>
    <t>工程師</t>
    <phoneticPr fontId="7" type="noConversion"/>
  </si>
  <si>
    <t>蘇盈羽</t>
  </si>
  <si>
    <t>張智琳</t>
  </si>
  <si>
    <t>張正銘</t>
  </si>
  <si>
    <t>助理</t>
    <phoneticPr fontId="7" type="noConversion"/>
  </si>
  <si>
    <t>張景游</t>
  </si>
  <si>
    <t>林怡安</t>
  </si>
  <si>
    <t>業務</t>
    <phoneticPr fontId="7" type="noConversion"/>
  </si>
  <si>
    <t>蔡嘉萍</t>
  </si>
  <si>
    <t>薛琬燏</t>
  </si>
  <si>
    <t>郭毅德</t>
  </si>
  <si>
    <t>莊礎鴻</t>
  </si>
  <si>
    <t>吳宛燁</t>
  </si>
  <si>
    <t>王姵潔</t>
  </si>
  <si>
    <t>陳又琳</t>
  </si>
  <si>
    <t>助理</t>
    <phoneticPr fontId="7" type="noConversion"/>
  </si>
  <si>
    <t>劉姿伶</t>
  </si>
  <si>
    <t>卓彩雲</t>
  </si>
  <si>
    <t>林小虹</t>
  </si>
  <si>
    <t>工程師</t>
    <phoneticPr fontId="7" type="noConversion"/>
  </si>
  <si>
    <t>徐裕霖</t>
  </si>
  <si>
    <t>汪惠敏</t>
  </si>
  <si>
    <t>陳彥任</t>
  </si>
  <si>
    <t>李芷菱</t>
  </si>
  <si>
    <t>林妤姣</t>
  </si>
  <si>
    <t>魏珮宜</t>
  </si>
  <si>
    <t>陳秋亭</t>
  </si>
  <si>
    <t>陳雅玲</t>
  </si>
  <si>
    <t>會計</t>
    <phoneticPr fontId="7" type="noConversion"/>
  </si>
  <si>
    <t>黃文宮</t>
  </si>
  <si>
    <t>經理</t>
    <phoneticPr fontId="7" type="noConversion"/>
  </si>
  <si>
    <t>鄭祐陞</t>
  </si>
  <si>
    <t>蔡雅婷</t>
  </si>
  <si>
    <t>顏瑛如</t>
  </si>
  <si>
    <t>林國峰</t>
  </si>
  <si>
    <t>陳雅頎</t>
  </si>
  <si>
    <t>蔣佳伶</t>
  </si>
  <si>
    <t>周怡伶</t>
  </si>
  <si>
    <t>莊雅絮</t>
  </si>
  <si>
    <t>陳郁惠</t>
  </si>
  <si>
    <t>陳貞君</t>
  </si>
  <si>
    <t>梁晉銘</t>
  </si>
  <si>
    <t>林懿萱</t>
  </si>
  <si>
    <t>業務</t>
    <phoneticPr fontId="7" type="noConversion"/>
  </si>
  <si>
    <t>蘇愛婷</t>
  </si>
  <si>
    <t>行銷實務班</t>
    <phoneticPr fontId="1" type="noConversion"/>
  </si>
  <si>
    <t>網路行銷班</t>
    <phoneticPr fontId="1" type="noConversion"/>
  </si>
  <si>
    <t>管理實務班</t>
    <phoneticPr fontId="1" type="noConversion"/>
  </si>
  <si>
    <t>自動化管理班</t>
    <phoneticPr fontId="1" type="noConversion"/>
  </si>
  <si>
    <t>開課期別</t>
    <phoneticPr fontId="1" type="noConversion"/>
  </si>
  <si>
    <t>開課班別</t>
    <phoneticPr fontId="1" type="noConversion"/>
  </si>
  <si>
    <t>M02</t>
    <phoneticPr fontId="1" type="noConversion"/>
  </si>
  <si>
    <t>人數不足開課</t>
    <phoneticPr fontId="1" type="noConversion"/>
  </si>
  <si>
    <t>李　晴</t>
    <phoneticPr fontId="1" type="noConversion"/>
  </si>
  <si>
    <t>林啟勝</t>
    <phoneticPr fontId="1" type="noConversion"/>
  </si>
  <si>
    <t>C04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</si>
</sst>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-404]e\-mm"/>
    <numFmt numFmtId="177" formatCode="[$-404]e\-mm\-dd;@"/>
    <numFmt numFmtId="178" formatCode="&quot;滿&quot;\ 0\ &quot;年&quot;"/>
    <numFmt numFmtId="179" formatCode="yyyy\-mm\-dd\ \(aaa\)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b/>
      <sz val="12"/>
      <name val="CFShouSung"/>
      <family val="1"/>
    </font>
    <font>
      <sz val="9"/>
      <name val="新細明體"/>
      <family val="1"/>
      <charset val="136"/>
    </font>
    <font>
      <b/>
      <sz val="12"/>
      <name val="微軟正黑體"/>
      <family val="2"/>
      <charset val="136"/>
    </font>
    <font>
      <sz val="11"/>
      <name val="微軟正黑體"/>
      <family val="2"/>
      <charset val="136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 applyBorder="0">
      <alignment horizont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176" fontId="5" fillId="3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8" fontId="4" fillId="2" borderId="1" xfId="0" applyNumberFormat="1" applyFont="1" applyFill="1" applyBorder="1" applyAlignment="1">
      <alignment horizontal="center" vertical="center"/>
    </xf>
    <xf numFmtId="177" fontId="4" fillId="0" borderId="0" xfId="0" applyNumberFormat="1" applyFont="1" applyAlignment="1">
      <alignment vertical="center"/>
    </xf>
    <xf numFmtId="57" fontId="4" fillId="0" borderId="0" xfId="0" applyNumberFormat="1" applyFont="1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79" fontId="3" fillId="0" borderId="1" xfId="0" applyNumberFormat="1" applyFont="1" applyBorder="1" applyAlignment="1">
      <alignment horizontal="left" vertical="center" indent="2"/>
    </xf>
    <xf numFmtId="179" fontId="3" fillId="0" borderId="1" xfId="0" applyNumberFormat="1" applyFont="1" applyFill="1" applyBorder="1" applyAlignment="1">
      <alignment horizontal="left" vertical="center" indent="2"/>
    </xf>
    <xf numFmtId="0" fontId="5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>
      <alignment vertical="center"/>
    </xf>
  </cellXfs>
  <cellStyles count="3">
    <cellStyle name="一般" xfId="0" builtinId="0"/>
    <cellStyle name="一般 2" xfId="1"/>
    <cellStyle name="標題文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紫蘿蘭色 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B9" sqref="B9"/>
    </sheetView>
  </sheetViews>
  <sheetFormatPr defaultColWidth="9.125" defaultRowHeight="15.75"/>
  <cols>
    <col min="1" max="1" width="12.875" style="3" customWidth="1"/>
    <col min="2" max="2" width="10.375" style="3" customWidth="1"/>
    <col min="3" max="3" width="17.75" style="3" customWidth="1"/>
    <col min="4" max="5" width="24.125" style="3" bestFit="1" customWidth="1"/>
    <col min="6" max="6" width="11" style="1" customWidth="1"/>
    <col min="7" max="7" width="15.875" style="1" customWidth="1"/>
    <col min="8" max="16384" width="9.125" style="1"/>
  </cols>
  <sheetData>
    <row r="1" spans="1:7" ht="28.9" customHeight="1">
      <c r="A1" s="21" t="s">
        <v>20</v>
      </c>
      <c r="B1" s="21" t="s">
        <v>21</v>
      </c>
      <c r="C1" s="21" t="s">
        <v>22</v>
      </c>
      <c r="D1" s="21" t="s">
        <v>23</v>
      </c>
      <c r="E1" s="21" t="s">
        <v>24</v>
      </c>
      <c r="F1" s="21" t="s">
        <v>25</v>
      </c>
      <c r="G1" s="21" t="s">
        <v>131</v>
      </c>
    </row>
    <row r="2" spans="1:7" ht="26.85" customHeight="1">
      <c r="A2" s="2">
        <v>20170701</v>
      </c>
      <c r="B2" s="2" t="s">
        <v>18</v>
      </c>
      <c r="C2" s="2" t="str">
        <f t="shared" ref="C2:C23" si="0">VLOOKUP(B2,開課時數,2,0)</f>
        <v>網頁製作班</v>
      </c>
      <c r="D2" s="19">
        <v>42919</v>
      </c>
      <c r="E2" s="20">
        <f t="shared" ref="E2:E23" si="1">D2+(VLOOKUP(B2,開課時數,3,0)/3-1)*7</f>
        <v>42926</v>
      </c>
      <c r="F2" s="18"/>
      <c r="G2" s="28"/>
    </row>
    <row r="3" spans="1:7" ht="26.85" customHeight="1">
      <c r="A3" s="2">
        <v>20170701</v>
      </c>
      <c r="B3" s="2" t="s">
        <v>11</v>
      </c>
      <c r="C3" s="2" t="str">
        <f t="shared" si="0"/>
        <v>工地管理班</v>
      </c>
      <c r="D3" s="19">
        <v>42922</v>
      </c>
      <c r="E3" s="20">
        <f t="shared" si="1"/>
        <v>42943</v>
      </c>
      <c r="F3" s="18"/>
      <c r="G3" s="28"/>
    </row>
    <row r="4" spans="1:7" ht="26.85" customHeight="1">
      <c r="A4" s="2">
        <v>20170701</v>
      </c>
      <c r="B4" s="2" t="s">
        <v>3</v>
      </c>
      <c r="C4" s="2" t="str">
        <f t="shared" si="0"/>
        <v>工地監工班</v>
      </c>
      <c r="D4" s="19">
        <v>42923</v>
      </c>
      <c r="E4" s="20">
        <f t="shared" si="1"/>
        <v>42944</v>
      </c>
      <c r="F4" s="18"/>
      <c r="G4" s="28"/>
    </row>
    <row r="5" spans="1:7" ht="26.85" customHeight="1">
      <c r="A5" s="2">
        <v>20170701</v>
      </c>
      <c r="B5" s="2" t="s">
        <v>5</v>
      </c>
      <c r="C5" s="2" t="str">
        <f t="shared" si="0"/>
        <v>工程估價班</v>
      </c>
      <c r="D5" s="19">
        <v>42919</v>
      </c>
      <c r="E5" s="20">
        <f t="shared" si="1"/>
        <v>42926</v>
      </c>
      <c r="F5" s="18"/>
      <c r="G5" s="28"/>
    </row>
    <row r="6" spans="1:7" ht="26.85" customHeight="1">
      <c r="A6" s="2">
        <v>20170701</v>
      </c>
      <c r="B6" s="2" t="s">
        <v>1</v>
      </c>
      <c r="C6" s="2" t="str">
        <f t="shared" si="0"/>
        <v>網路行銷班</v>
      </c>
      <c r="D6" s="19">
        <v>42921</v>
      </c>
      <c r="E6" s="20">
        <f t="shared" si="1"/>
        <v>42928</v>
      </c>
      <c r="F6" s="18"/>
      <c r="G6" s="28"/>
    </row>
    <row r="7" spans="1:7" ht="26.85" customHeight="1">
      <c r="A7" s="2">
        <v>20170701</v>
      </c>
      <c r="B7" s="2" t="s">
        <v>13</v>
      </c>
      <c r="C7" s="2" t="str">
        <f t="shared" si="0"/>
        <v>管理實務班</v>
      </c>
      <c r="D7" s="19">
        <v>42920</v>
      </c>
      <c r="E7" s="20">
        <f t="shared" si="1"/>
        <v>42927</v>
      </c>
      <c r="F7" s="18"/>
      <c r="G7" s="28"/>
    </row>
    <row r="8" spans="1:7" ht="26.85" customHeight="1">
      <c r="A8" s="2">
        <v>20170702</v>
      </c>
      <c r="B8" s="2" t="s">
        <v>134</v>
      </c>
      <c r="C8" s="2" t="str">
        <f t="shared" si="0"/>
        <v>網頁製作班</v>
      </c>
      <c r="D8" s="19">
        <v>42930</v>
      </c>
      <c r="E8" s="20">
        <f t="shared" si="1"/>
        <v>42937</v>
      </c>
      <c r="F8" s="18"/>
      <c r="G8" s="28"/>
    </row>
    <row r="9" spans="1:7" ht="26.85" customHeight="1">
      <c r="A9" s="2">
        <v>20170702</v>
      </c>
      <c r="B9" s="2" t="s">
        <v>1</v>
      </c>
      <c r="C9" s="2" t="str">
        <f t="shared" si="0"/>
        <v>網路行銷班</v>
      </c>
      <c r="D9" s="19">
        <v>42930</v>
      </c>
      <c r="E9" s="20">
        <f t="shared" si="1"/>
        <v>42937</v>
      </c>
      <c r="F9" s="18"/>
      <c r="G9" s="28"/>
    </row>
    <row r="10" spans="1:7" ht="26.85" customHeight="1">
      <c r="A10" s="2">
        <v>20170702</v>
      </c>
      <c r="B10" s="2" t="s">
        <v>19</v>
      </c>
      <c r="C10" s="2" t="str">
        <f t="shared" si="0"/>
        <v>自動化管理班</v>
      </c>
      <c r="D10" s="19">
        <v>42930</v>
      </c>
      <c r="E10" s="20">
        <f t="shared" si="1"/>
        <v>42937</v>
      </c>
      <c r="F10" s="18"/>
      <c r="G10" s="28"/>
    </row>
    <row r="11" spans="1:7" ht="26.85" customHeight="1">
      <c r="A11" s="2">
        <v>20170703</v>
      </c>
      <c r="B11" s="2" t="s">
        <v>18</v>
      </c>
      <c r="C11" s="2" t="str">
        <f t="shared" si="0"/>
        <v>網頁製作班</v>
      </c>
      <c r="D11" s="19">
        <v>42933</v>
      </c>
      <c r="E11" s="20">
        <f t="shared" si="1"/>
        <v>42940</v>
      </c>
      <c r="F11" s="18"/>
      <c r="G11" s="28"/>
    </row>
    <row r="12" spans="1:7" ht="26.85" customHeight="1">
      <c r="A12" s="2">
        <v>20170703</v>
      </c>
      <c r="B12" s="2" t="s">
        <v>3</v>
      </c>
      <c r="C12" s="2" t="str">
        <f t="shared" si="0"/>
        <v>工地監工班</v>
      </c>
      <c r="D12" s="19">
        <v>42933</v>
      </c>
      <c r="E12" s="20">
        <f t="shared" si="1"/>
        <v>42954</v>
      </c>
      <c r="F12" s="18"/>
      <c r="G12" s="28"/>
    </row>
    <row r="13" spans="1:7" ht="26.85" customHeight="1">
      <c r="A13" s="2">
        <v>20170703</v>
      </c>
      <c r="B13" s="2" t="s">
        <v>5</v>
      </c>
      <c r="C13" s="2" t="str">
        <f t="shared" si="0"/>
        <v>工程估價班</v>
      </c>
      <c r="D13" s="19">
        <v>42933</v>
      </c>
      <c r="E13" s="20">
        <f t="shared" si="1"/>
        <v>42940</v>
      </c>
      <c r="F13" s="18"/>
      <c r="G13" s="28"/>
    </row>
    <row r="14" spans="1:7" ht="26.85" customHeight="1">
      <c r="A14" s="2">
        <v>20170703</v>
      </c>
      <c r="B14" s="2" t="s">
        <v>130</v>
      </c>
      <c r="C14" s="2" t="str">
        <f t="shared" si="0"/>
        <v>高級企業主管班</v>
      </c>
      <c r="D14" s="19">
        <v>42934</v>
      </c>
      <c r="E14" s="20">
        <f t="shared" si="1"/>
        <v>42941</v>
      </c>
      <c r="F14" s="18"/>
      <c r="G14" s="28"/>
    </row>
    <row r="15" spans="1:7" ht="26.85" customHeight="1">
      <c r="A15" s="2">
        <v>20170703</v>
      </c>
      <c r="B15" s="2" t="s">
        <v>9</v>
      </c>
      <c r="C15" s="2" t="str">
        <f t="shared" si="0"/>
        <v>行銷實務班</v>
      </c>
      <c r="D15" s="19">
        <v>42933</v>
      </c>
      <c r="E15" s="20">
        <f t="shared" si="1"/>
        <v>42940</v>
      </c>
      <c r="F15" s="18"/>
      <c r="G15" s="28"/>
    </row>
    <row r="16" spans="1:7" ht="26.85" customHeight="1">
      <c r="A16" s="2">
        <v>20170704</v>
      </c>
      <c r="B16" s="2" t="s">
        <v>3</v>
      </c>
      <c r="C16" s="2" t="str">
        <f t="shared" si="0"/>
        <v>工地監工班</v>
      </c>
      <c r="D16" s="19">
        <v>42942</v>
      </c>
      <c r="E16" s="20">
        <f t="shared" si="1"/>
        <v>42963</v>
      </c>
      <c r="F16" s="18"/>
      <c r="G16" s="28"/>
    </row>
    <row r="17" spans="1:7" ht="26.85" customHeight="1">
      <c r="A17" s="2">
        <v>20170704</v>
      </c>
      <c r="B17" s="2" t="s">
        <v>5</v>
      </c>
      <c r="C17" s="2" t="str">
        <f t="shared" si="0"/>
        <v>工程估價班</v>
      </c>
      <c r="D17" s="19">
        <v>42940</v>
      </c>
      <c r="E17" s="20">
        <f t="shared" si="1"/>
        <v>42947</v>
      </c>
      <c r="F17" s="18"/>
      <c r="G17" s="28"/>
    </row>
    <row r="18" spans="1:7" ht="26.85" customHeight="1">
      <c r="A18" s="2">
        <v>20170704</v>
      </c>
      <c r="B18" s="2" t="s">
        <v>17</v>
      </c>
      <c r="C18" s="2" t="str">
        <f t="shared" si="0"/>
        <v>高級企業主管班</v>
      </c>
      <c r="D18" s="19">
        <v>42943</v>
      </c>
      <c r="E18" s="20">
        <f t="shared" si="1"/>
        <v>42950</v>
      </c>
      <c r="F18" s="18"/>
      <c r="G18" s="28"/>
    </row>
    <row r="19" spans="1:7" ht="26.85" customHeight="1">
      <c r="A19" s="2">
        <v>20170704</v>
      </c>
      <c r="B19" s="2" t="s">
        <v>9</v>
      </c>
      <c r="C19" s="2" t="str">
        <f t="shared" si="0"/>
        <v>行銷實務班</v>
      </c>
      <c r="D19" s="19">
        <v>42940</v>
      </c>
      <c r="E19" s="20">
        <f t="shared" si="1"/>
        <v>42947</v>
      </c>
      <c r="F19" s="18"/>
      <c r="G19" s="28"/>
    </row>
    <row r="20" spans="1:7" ht="26.85" customHeight="1">
      <c r="A20" s="2">
        <v>20170704</v>
      </c>
      <c r="B20" s="2" t="s">
        <v>1</v>
      </c>
      <c r="C20" s="2" t="str">
        <f t="shared" si="0"/>
        <v>網路行銷班</v>
      </c>
      <c r="D20" s="19">
        <v>42941</v>
      </c>
      <c r="E20" s="20">
        <f t="shared" si="1"/>
        <v>42948</v>
      </c>
      <c r="F20" s="18"/>
      <c r="G20" s="28"/>
    </row>
    <row r="21" spans="1:7" ht="26.85" customHeight="1">
      <c r="A21" s="2">
        <v>20170704</v>
      </c>
      <c r="B21" s="2" t="s">
        <v>13</v>
      </c>
      <c r="C21" s="2" t="str">
        <f t="shared" si="0"/>
        <v>管理實務班</v>
      </c>
      <c r="D21" s="19">
        <v>42943</v>
      </c>
      <c r="E21" s="20">
        <f t="shared" si="1"/>
        <v>42950</v>
      </c>
      <c r="F21" s="18"/>
      <c r="G21" s="28"/>
    </row>
    <row r="22" spans="1:7" ht="26.85" customHeight="1">
      <c r="A22" s="2">
        <v>20170705</v>
      </c>
      <c r="B22" s="2" t="s">
        <v>11</v>
      </c>
      <c r="C22" s="2" t="str">
        <f t="shared" si="0"/>
        <v>工地管理班</v>
      </c>
      <c r="D22" s="19">
        <v>42947</v>
      </c>
      <c r="E22" s="20">
        <f t="shared" si="1"/>
        <v>42968</v>
      </c>
      <c r="F22" s="18"/>
      <c r="G22" s="28"/>
    </row>
    <row r="23" spans="1:7" ht="26.85" customHeight="1">
      <c r="A23" s="2">
        <v>20170705</v>
      </c>
      <c r="B23" s="2" t="s">
        <v>3</v>
      </c>
      <c r="C23" s="2" t="str">
        <f t="shared" si="0"/>
        <v>工地監工班</v>
      </c>
      <c r="D23" s="19">
        <v>42947</v>
      </c>
      <c r="E23" s="20">
        <f t="shared" si="1"/>
        <v>42968</v>
      </c>
      <c r="F23" s="18"/>
      <c r="G23" s="28"/>
    </row>
  </sheetData>
  <sortState ref="A2:F28">
    <sortCondition ref="A2:A28"/>
    <sortCondition ref="B2:B28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workbookViewId="0">
      <selection activeCell="E6" sqref="E6"/>
    </sheetView>
  </sheetViews>
  <sheetFormatPr defaultColWidth="9.125" defaultRowHeight="15.75"/>
  <cols>
    <col min="1" max="4" width="13.875" style="16" customWidth="1"/>
    <col min="5" max="5" width="16.25" style="3" customWidth="1"/>
    <col min="6" max="6" width="11.375" style="3" customWidth="1"/>
    <col min="7" max="16384" width="9.125" style="1"/>
  </cols>
  <sheetData>
    <row r="1" spans="1:6" ht="24" customHeight="1">
      <c r="A1" s="25" t="s">
        <v>46</v>
      </c>
      <c r="B1" s="26" t="s">
        <v>47</v>
      </c>
      <c r="C1" s="26" t="s">
        <v>48</v>
      </c>
      <c r="D1" s="26" t="s">
        <v>49</v>
      </c>
      <c r="E1" s="25" t="s">
        <v>128</v>
      </c>
      <c r="F1" s="25" t="s">
        <v>129</v>
      </c>
    </row>
    <row r="2" spans="1:6" ht="23.45" customHeight="1">
      <c r="A2" s="9">
        <v>4969</v>
      </c>
      <c r="B2" s="27" t="str">
        <f t="shared" ref="B2:B33" si="0">VLOOKUP($A2,員工,2,0)</f>
        <v>行銷部</v>
      </c>
      <c r="C2" s="27" t="str">
        <f t="shared" ref="C2:C33" si="1">VLOOKUP($A2,員工,3,0)</f>
        <v>汪惠敏</v>
      </c>
      <c r="D2" s="27" t="str">
        <f t="shared" ref="D2:D33" si="2">VLOOKUP($A2,員工,4,0)</f>
        <v>工程師</v>
      </c>
      <c r="E2" s="2">
        <v>20170704</v>
      </c>
      <c r="F2" s="2" t="s">
        <v>1</v>
      </c>
    </row>
    <row r="3" spans="1:6" ht="23.45" customHeight="1">
      <c r="A3" s="9">
        <v>2849</v>
      </c>
      <c r="B3" s="27" t="str">
        <f t="shared" si="0"/>
        <v>業務部</v>
      </c>
      <c r="C3" s="27" t="str">
        <f t="shared" si="1"/>
        <v>林啟勝</v>
      </c>
      <c r="D3" s="27" t="str">
        <f t="shared" si="2"/>
        <v>助理</v>
      </c>
      <c r="E3" s="2">
        <v>20170705</v>
      </c>
      <c r="F3" s="2" t="s">
        <v>3</v>
      </c>
    </row>
    <row r="4" spans="1:6" ht="23.45" customHeight="1">
      <c r="A4" s="9">
        <v>8384</v>
      </c>
      <c r="B4" s="27" t="str">
        <f t="shared" si="0"/>
        <v>工程部</v>
      </c>
      <c r="C4" s="27" t="str">
        <f t="shared" si="1"/>
        <v>蔣佳伶</v>
      </c>
      <c r="D4" s="27" t="str">
        <f t="shared" si="2"/>
        <v>工程師</v>
      </c>
      <c r="E4" s="2">
        <v>20170704</v>
      </c>
      <c r="F4" s="2" t="s">
        <v>5</v>
      </c>
    </row>
    <row r="5" spans="1:6" ht="23.45" customHeight="1">
      <c r="A5" s="9">
        <v>2027</v>
      </c>
      <c r="B5" s="27" t="str">
        <f t="shared" si="0"/>
        <v>業務部</v>
      </c>
      <c r="C5" s="27" t="str">
        <f t="shared" si="1"/>
        <v>張景游</v>
      </c>
      <c r="D5" s="27" t="str">
        <f t="shared" si="2"/>
        <v>顧問</v>
      </c>
      <c r="E5" s="2">
        <v>20170704</v>
      </c>
      <c r="F5" s="2" t="s">
        <v>3</v>
      </c>
    </row>
    <row r="6" spans="1:6" ht="23.45" customHeight="1">
      <c r="A6" s="9">
        <v>7077</v>
      </c>
      <c r="B6" s="27" t="str">
        <f t="shared" si="0"/>
        <v>工程部</v>
      </c>
      <c r="C6" s="27" t="str">
        <f t="shared" si="1"/>
        <v>蘇盈羽</v>
      </c>
      <c r="D6" s="27" t="str">
        <f t="shared" si="2"/>
        <v>顧問</v>
      </c>
      <c r="E6" s="2">
        <v>20170704</v>
      </c>
      <c r="F6" s="2" t="s">
        <v>5</v>
      </c>
    </row>
    <row r="7" spans="1:6" ht="23.45" customHeight="1">
      <c r="A7" s="9">
        <v>5781</v>
      </c>
      <c r="B7" s="27" t="str">
        <f t="shared" si="0"/>
        <v>行銷部</v>
      </c>
      <c r="C7" s="27" t="str">
        <f t="shared" si="1"/>
        <v>陳獻銘</v>
      </c>
      <c r="D7" s="27" t="str">
        <f t="shared" si="2"/>
        <v>經理</v>
      </c>
      <c r="E7" s="2">
        <v>20170704</v>
      </c>
      <c r="F7" s="2" t="s">
        <v>9</v>
      </c>
    </row>
    <row r="8" spans="1:6" ht="23.45" customHeight="1">
      <c r="A8" s="9">
        <v>5527</v>
      </c>
      <c r="B8" s="27" t="str">
        <f t="shared" si="0"/>
        <v>工程部</v>
      </c>
      <c r="C8" s="27" t="str">
        <f t="shared" si="1"/>
        <v>蘇愛婷</v>
      </c>
      <c r="D8" s="27" t="str">
        <f t="shared" si="2"/>
        <v>業務</v>
      </c>
      <c r="E8" s="2">
        <v>20170701</v>
      </c>
      <c r="F8" s="2" t="s">
        <v>11</v>
      </c>
    </row>
    <row r="9" spans="1:6" ht="23.45" customHeight="1">
      <c r="A9" s="9">
        <v>7212</v>
      </c>
      <c r="B9" s="27" t="str">
        <f t="shared" si="0"/>
        <v>管理部</v>
      </c>
      <c r="C9" s="27" t="str">
        <f t="shared" si="1"/>
        <v>吳宛燁</v>
      </c>
      <c r="D9" s="27" t="str">
        <f t="shared" si="2"/>
        <v>工程師</v>
      </c>
      <c r="E9" s="2">
        <v>20170704</v>
      </c>
      <c r="F9" s="2" t="s">
        <v>13</v>
      </c>
    </row>
    <row r="10" spans="1:6" ht="23.45" customHeight="1">
      <c r="A10" s="9">
        <v>8273</v>
      </c>
      <c r="B10" s="27" t="str">
        <f t="shared" si="0"/>
        <v>研發部</v>
      </c>
      <c r="C10" s="27" t="str">
        <f t="shared" si="1"/>
        <v>魏家豪</v>
      </c>
      <c r="D10" s="27" t="str">
        <f t="shared" si="2"/>
        <v>助理</v>
      </c>
      <c r="E10" s="2">
        <v>20170704</v>
      </c>
      <c r="F10" s="2" t="s">
        <v>13</v>
      </c>
    </row>
    <row r="11" spans="1:6" ht="23.45" customHeight="1">
      <c r="A11" s="9">
        <v>7261</v>
      </c>
      <c r="B11" s="27" t="str">
        <f t="shared" si="0"/>
        <v>研發部</v>
      </c>
      <c r="C11" s="27" t="str">
        <f t="shared" si="1"/>
        <v>林中仁</v>
      </c>
      <c r="D11" s="27" t="str">
        <f t="shared" si="2"/>
        <v>經理</v>
      </c>
      <c r="E11" s="2">
        <v>20170701</v>
      </c>
      <c r="F11" s="2" t="s">
        <v>5</v>
      </c>
    </row>
    <row r="12" spans="1:6" ht="23.45" customHeight="1">
      <c r="A12" s="9">
        <v>5132</v>
      </c>
      <c r="B12" s="27" t="str">
        <f t="shared" si="0"/>
        <v>行銷部</v>
      </c>
      <c r="C12" s="27" t="str">
        <f t="shared" si="1"/>
        <v>蘇威光</v>
      </c>
      <c r="D12" s="27" t="str">
        <f t="shared" si="2"/>
        <v>助理</v>
      </c>
      <c r="E12" s="2">
        <v>20170704</v>
      </c>
      <c r="F12" s="2" t="s">
        <v>9</v>
      </c>
    </row>
    <row r="13" spans="1:6" ht="23.45" customHeight="1">
      <c r="A13" s="9">
        <v>9043</v>
      </c>
      <c r="B13" s="27" t="str">
        <f t="shared" si="0"/>
        <v>工程部</v>
      </c>
      <c r="C13" s="27" t="str">
        <f t="shared" si="1"/>
        <v>謝清宏</v>
      </c>
      <c r="D13" s="27" t="str">
        <f t="shared" si="2"/>
        <v>經理</v>
      </c>
      <c r="E13" s="2">
        <v>20170701</v>
      </c>
      <c r="F13" s="2" t="s">
        <v>11</v>
      </c>
    </row>
    <row r="14" spans="1:6" ht="23.45" customHeight="1">
      <c r="A14" s="9">
        <v>7833</v>
      </c>
      <c r="B14" s="27" t="str">
        <f t="shared" si="0"/>
        <v>業務部</v>
      </c>
      <c r="C14" s="27" t="str">
        <f t="shared" si="1"/>
        <v>魏意玲</v>
      </c>
      <c r="D14" s="27" t="str">
        <f t="shared" si="2"/>
        <v>顧問</v>
      </c>
      <c r="E14" s="2">
        <v>20170704</v>
      </c>
      <c r="F14" s="2" t="s">
        <v>1</v>
      </c>
    </row>
    <row r="15" spans="1:6" ht="23.45" customHeight="1">
      <c r="A15" s="9">
        <v>1224</v>
      </c>
      <c r="B15" s="27" t="str">
        <f t="shared" si="0"/>
        <v>行銷部</v>
      </c>
      <c r="C15" s="27" t="str">
        <f t="shared" si="1"/>
        <v>黃文宮</v>
      </c>
      <c r="D15" s="27" t="str">
        <f t="shared" si="2"/>
        <v>經理</v>
      </c>
      <c r="E15" s="2">
        <v>20170704</v>
      </c>
      <c r="F15" s="2" t="s">
        <v>17</v>
      </c>
    </row>
    <row r="16" spans="1:6" ht="23.45" customHeight="1">
      <c r="A16" s="9">
        <v>8384</v>
      </c>
      <c r="B16" s="27" t="str">
        <f t="shared" si="0"/>
        <v>工程部</v>
      </c>
      <c r="C16" s="27" t="str">
        <f t="shared" si="1"/>
        <v>蔣佳伶</v>
      </c>
      <c r="D16" s="27" t="str">
        <f t="shared" si="2"/>
        <v>工程師</v>
      </c>
      <c r="E16" s="2">
        <v>20170704</v>
      </c>
      <c r="F16" s="2" t="s">
        <v>17</v>
      </c>
    </row>
    <row r="17" spans="1:6" ht="23.45" customHeight="1">
      <c r="A17" s="9">
        <v>7568</v>
      </c>
      <c r="B17" s="27" t="str">
        <f t="shared" si="0"/>
        <v>行銷部</v>
      </c>
      <c r="C17" s="27" t="str">
        <f t="shared" si="1"/>
        <v>陳彥任</v>
      </c>
      <c r="D17" s="27" t="str">
        <f t="shared" si="2"/>
        <v>業務</v>
      </c>
      <c r="E17" s="2">
        <v>20170703</v>
      </c>
      <c r="F17" s="2" t="s">
        <v>17</v>
      </c>
    </row>
    <row r="18" spans="1:6" ht="23.45" customHeight="1">
      <c r="A18" s="9">
        <v>5746</v>
      </c>
      <c r="B18" s="27" t="str">
        <f t="shared" si="0"/>
        <v>研發部</v>
      </c>
      <c r="C18" s="27" t="str">
        <f t="shared" si="1"/>
        <v>劉姿伶</v>
      </c>
      <c r="D18" s="27" t="str">
        <f t="shared" si="2"/>
        <v>工程師</v>
      </c>
      <c r="E18" s="2">
        <v>20170703</v>
      </c>
      <c r="F18" s="2" t="s">
        <v>18</v>
      </c>
    </row>
    <row r="19" spans="1:6" ht="23.45" customHeight="1">
      <c r="A19" s="9">
        <v>6380</v>
      </c>
      <c r="B19" s="27" t="str">
        <f t="shared" si="0"/>
        <v>行銷部</v>
      </c>
      <c r="C19" s="27" t="str">
        <f t="shared" si="1"/>
        <v>王姵潔</v>
      </c>
      <c r="D19" s="27" t="str">
        <f t="shared" si="2"/>
        <v>業務</v>
      </c>
      <c r="E19" s="2">
        <v>20170702</v>
      </c>
      <c r="F19" s="2" t="s">
        <v>19</v>
      </c>
    </row>
    <row r="20" spans="1:6" ht="23.45" customHeight="1">
      <c r="A20" s="9">
        <v>2867</v>
      </c>
      <c r="B20" s="27" t="str">
        <f t="shared" si="0"/>
        <v>工程部</v>
      </c>
      <c r="C20" s="27" t="str">
        <f t="shared" si="1"/>
        <v>李芷菱</v>
      </c>
      <c r="D20" s="27" t="str">
        <f t="shared" si="2"/>
        <v>工程師</v>
      </c>
      <c r="E20" s="2">
        <v>20170704</v>
      </c>
      <c r="F20" s="2" t="s">
        <v>13</v>
      </c>
    </row>
    <row r="21" spans="1:6" ht="23.45" customHeight="1">
      <c r="A21" s="9">
        <v>1047</v>
      </c>
      <c r="B21" s="27" t="str">
        <f t="shared" si="0"/>
        <v>管理部</v>
      </c>
      <c r="C21" s="27" t="str">
        <f t="shared" si="1"/>
        <v>黃敏雀</v>
      </c>
      <c r="D21" s="27" t="str">
        <f t="shared" si="2"/>
        <v>助理</v>
      </c>
      <c r="E21" s="2">
        <v>20170701</v>
      </c>
      <c r="F21" s="2" t="s">
        <v>1</v>
      </c>
    </row>
    <row r="22" spans="1:6" ht="23.45" customHeight="1">
      <c r="A22" s="9">
        <v>2044</v>
      </c>
      <c r="B22" s="27" t="str">
        <f t="shared" si="0"/>
        <v>業務部</v>
      </c>
      <c r="C22" s="27" t="str">
        <f t="shared" si="1"/>
        <v>張籍尹</v>
      </c>
      <c r="D22" s="27" t="str">
        <f t="shared" si="2"/>
        <v>顧問</v>
      </c>
      <c r="E22" s="2">
        <v>20170704</v>
      </c>
      <c r="F22" s="2" t="s">
        <v>17</v>
      </c>
    </row>
    <row r="23" spans="1:6" ht="23.45" customHeight="1">
      <c r="A23" s="9">
        <v>1045</v>
      </c>
      <c r="B23" s="27" t="str">
        <f t="shared" si="0"/>
        <v>行銷部</v>
      </c>
      <c r="C23" s="27" t="str">
        <f t="shared" si="1"/>
        <v>吳佩珊</v>
      </c>
      <c r="D23" s="27" t="str">
        <f t="shared" si="2"/>
        <v>助理</v>
      </c>
      <c r="E23" s="2">
        <v>20170703</v>
      </c>
      <c r="F23" s="2" t="s">
        <v>9</v>
      </c>
    </row>
    <row r="24" spans="1:6" ht="23.45" customHeight="1">
      <c r="A24" s="9">
        <v>4004</v>
      </c>
      <c r="B24" s="27" t="str">
        <f t="shared" si="0"/>
        <v>業務部</v>
      </c>
      <c r="C24" s="27" t="str">
        <f t="shared" si="1"/>
        <v>謝劍英</v>
      </c>
      <c r="D24" s="27" t="str">
        <f t="shared" si="2"/>
        <v>顧問</v>
      </c>
      <c r="E24" s="2">
        <v>20170702</v>
      </c>
      <c r="F24" s="2" t="s">
        <v>1</v>
      </c>
    </row>
    <row r="25" spans="1:6" ht="23.45" customHeight="1">
      <c r="A25" s="9">
        <v>6380</v>
      </c>
      <c r="B25" s="27" t="str">
        <f t="shared" si="0"/>
        <v>行銷部</v>
      </c>
      <c r="C25" s="27" t="str">
        <f t="shared" si="1"/>
        <v>王姵潔</v>
      </c>
      <c r="D25" s="27" t="str">
        <f t="shared" si="2"/>
        <v>業務</v>
      </c>
      <c r="E25" s="2">
        <v>20170704</v>
      </c>
      <c r="F25" s="2" t="s">
        <v>13</v>
      </c>
    </row>
    <row r="26" spans="1:6" ht="23.45" customHeight="1">
      <c r="A26" s="9">
        <v>7192</v>
      </c>
      <c r="B26" s="27" t="str">
        <f t="shared" si="0"/>
        <v>管理部</v>
      </c>
      <c r="C26" s="27" t="str">
        <f t="shared" si="1"/>
        <v>林妤姣</v>
      </c>
      <c r="D26" s="27" t="str">
        <f t="shared" si="2"/>
        <v>顧問</v>
      </c>
      <c r="E26" s="2">
        <v>20170703</v>
      </c>
      <c r="F26" s="2" t="s">
        <v>18</v>
      </c>
    </row>
    <row r="27" spans="1:6" ht="23.45" customHeight="1">
      <c r="A27" s="9">
        <v>4916</v>
      </c>
      <c r="B27" s="27" t="str">
        <f t="shared" si="0"/>
        <v>研發部</v>
      </c>
      <c r="C27" s="27" t="str">
        <f t="shared" si="1"/>
        <v>魏珮宜</v>
      </c>
      <c r="D27" s="27" t="str">
        <f t="shared" si="2"/>
        <v>顧問</v>
      </c>
      <c r="E27" s="2">
        <v>20170701</v>
      </c>
      <c r="F27" s="2" t="s">
        <v>1</v>
      </c>
    </row>
    <row r="28" spans="1:6" ht="23.45" customHeight="1">
      <c r="A28" s="9">
        <v>3664</v>
      </c>
      <c r="B28" s="27" t="str">
        <f t="shared" si="0"/>
        <v>工程部</v>
      </c>
      <c r="C28" s="27" t="str">
        <f t="shared" si="1"/>
        <v>張雅貞</v>
      </c>
      <c r="D28" s="27" t="str">
        <f t="shared" si="2"/>
        <v>助理</v>
      </c>
      <c r="E28" s="2">
        <v>20170703</v>
      </c>
      <c r="F28" s="2" t="s">
        <v>3</v>
      </c>
    </row>
    <row r="29" spans="1:6" ht="23.45" customHeight="1">
      <c r="A29" s="9">
        <v>8002</v>
      </c>
      <c r="B29" s="27" t="str">
        <f t="shared" si="0"/>
        <v>管理部</v>
      </c>
      <c r="C29" s="27" t="str">
        <f t="shared" si="1"/>
        <v>顏瑛如</v>
      </c>
      <c r="D29" s="27" t="str">
        <f t="shared" si="2"/>
        <v>會計</v>
      </c>
      <c r="E29" s="2">
        <v>20170704</v>
      </c>
      <c r="F29" s="2" t="s">
        <v>13</v>
      </c>
    </row>
    <row r="30" spans="1:6" ht="23.45" customHeight="1">
      <c r="A30" s="9">
        <v>3328</v>
      </c>
      <c r="B30" s="27" t="str">
        <f t="shared" si="0"/>
        <v>研發部</v>
      </c>
      <c r="C30" s="27" t="str">
        <f t="shared" si="1"/>
        <v>莊鈞皓</v>
      </c>
      <c r="D30" s="27" t="str">
        <f t="shared" si="2"/>
        <v>經理</v>
      </c>
      <c r="E30" s="2">
        <v>20170704</v>
      </c>
      <c r="F30" s="2" t="s">
        <v>5</v>
      </c>
    </row>
    <row r="31" spans="1:6" ht="23.45" customHeight="1">
      <c r="A31" s="9">
        <v>5132</v>
      </c>
      <c r="B31" s="27" t="str">
        <f t="shared" si="0"/>
        <v>行銷部</v>
      </c>
      <c r="C31" s="27" t="str">
        <f t="shared" si="1"/>
        <v>蘇威光</v>
      </c>
      <c r="D31" s="27" t="str">
        <f t="shared" si="2"/>
        <v>助理</v>
      </c>
      <c r="E31" s="2">
        <v>20170704</v>
      </c>
      <c r="F31" s="2" t="s">
        <v>3</v>
      </c>
    </row>
    <row r="32" spans="1:6" ht="23.45" customHeight="1">
      <c r="A32" s="9">
        <v>2867</v>
      </c>
      <c r="B32" s="27" t="str">
        <f t="shared" si="0"/>
        <v>工程部</v>
      </c>
      <c r="C32" s="27" t="str">
        <f t="shared" si="1"/>
        <v>李芷菱</v>
      </c>
      <c r="D32" s="27" t="str">
        <f t="shared" si="2"/>
        <v>工程師</v>
      </c>
      <c r="E32" s="2">
        <v>20170704</v>
      </c>
      <c r="F32" s="2" t="s">
        <v>13</v>
      </c>
    </row>
    <row r="33" spans="1:6" ht="23.45" customHeight="1">
      <c r="A33" s="9">
        <v>6401</v>
      </c>
      <c r="B33" s="27" t="str">
        <f t="shared" si="0"/>
        <v>工程部</v>
      </c>
      <c r="C33" s="27" t="str">
        <f t="shared" si="1"/>
        <v>林國峰</v>
      </c>
      <c r="D33" s="27" t="str">
        <f t="shared" si="2"/>
        <v>業務</v>
      </c>
      <c r="E33" s="2">
        <v>20170704</v>
      </c>
      <c r="F33" s="2" t="s">
        <v>13</v>
      </c>
    </row>
    <row r="34" spans="1:6" ht="23.45" customHeight="1">
      <c r="A34" s="9">
        <v>9207</v>
      </c>
      <c r="B34" s="27" t="str">
        <f t="shared" ref="B34:B65" si="3">VLOOKUP($A34,員工,2,0)</f>
        <v>行銷部</v>
      </c>
      <c r="C34" s="27" t="str">
        <f t="shared" ref="C34:C65" si="4">VLOOKUP($A34,員工,3,0)</f>
        <v>莊雅絮</v>
      </c>
      <c r="D34" s="27" t="str">
        <f t="shared" ref="D34:D65" si="5">VLOOKUP($A34,員工,4,0)</f>
        <v>業務</v>
      </c>
      <c r="E34" s="2">
        <v>20170704</v>
      </c>
      <c r="F34" s="2" t="s">
        <v>1</v>
      </c>
    </row>
    <row r="35" spans="1:6" ht="23.45" customHeight="1">
      <c r="A35" s="9">
        <v>2027</v>
      </c>
      <c r="B35" s="27" t="str">
        <f t="shared" si="3"/>
        <v>業務部</v>
      </c>
      <c r="C35" s="27" t="str">
        <f t="shared" si="4"/>
        <v>張景游</v>
      </c>
      <c r="D35" s="27" t="str">
        <f t="shared" si="5"/>
        <v>顧問</v>
      </c>
      <c r="E35" s="2">
        <v>20170702</v>
      </c>
      <c r="F35" s="2" t="s">
        <v>19</v>
      </c>
    </row>
    <row r="36" spans="1:6" ht="23.45" customHeight="1">
      <c r="A36" s="9">
        <v>8308</v>
      </c>
      <c r="B36" s="27" t="str">
        <f t="shared" si="3"/>
        <v>工程部</v>
      </c>
      <c r="C36" s="27" t="str">
        <f t="shared" si="4"/>
        <v>李　晴</v>
      </c>
      <c r="D36" s="27" t="str">
        <f t="shared" si="5"/>
        <v>工程師</v>
      </c>
      <c r="E36" s="2">
        <v>20170704</v>
      </c>
      <c r="F36" s="2" t="s">
        <v>3</v>
      </c>
    </row>
    <row r="37" spans="1:6" ht="23.45" customHeight="1">
      <c r="A37" s="9">
        <v>8567</v>
      </c>
      <c r="B37" s="27" t="str">
        <f t="shared" si="3"/>
        <v>業務部</v>
      </c>
      <c r="C37" s="27" t="str">
        <f t="shared" si="4"/>
        <v>胡書緯</v>
      </c>
      <c r="D37" s="27" t="str">
        <f t="shared" si="5"/>
        <v>經理</v>
      </c>
      <c r="E37" s="2">
        <v>20170705</v>
      </c>
      <c r="F37" s="2" t="s">
        <v>11</v>
      </c>
    </row>
    <row r="38" spans="1:6" ht="23.45" customHeight="1">
      <c r="A38" s="9">
        <v>8620</v>
      </c>
      <c r="B38" s="27" t="str">
        <f t="shared" si="3"/>
        <v>工程部</v>
      </c>
      <c r="C38" s="27" t="str">
        <f t="shared" si="4"/>
        <v>林承賦</v>
      </c>
      <c r="D38" s="27" t="str">
        <f t="shared" si="5"/>
        <v>助理</v>
      </c>
      <c r="E38" s="2">
        <v>20170701</v>
      </c>
      <c r="F38" s="2" t="s">
        <v>1</v>
      </c>
    </row>
    <row r="39" spans="1:6" ht="23.45" customHeight="1">
      <c r="A39" s="9">
        <v>6401</v>
      </c>
      <c r="B39" s="27" t="str">
        <f t="shared" si="3"/>
        <v>工程部</v>
      </c>
      <c r="C39" s="27" t="str">
        <f t="shared" si="4"/>
        <v>林國峰</v>
      </c>
      <c r="D39" s="27" t="str">
        <f t="shared" si="5"/>
        <v>業務</v>
      </c>
      <c r="E39" s="2">
        <v>20170704</v>
      </c>
      <c r="F39" s="2" t="s">
        <v>1</v>
      </c>
    </row>
    <row r="40" spans="1:6" ht="23.45" customHeight="1">
      <c r="A40" s="9">
        <v>8273</v>
      </c>
      <c r="B40" s="27" t="str">
        <f t="shared" si="3"/>
        <v>研發部</v>
      </c>
      <c r="C40" s="27" t="str">
        <f t="shared" si="4"/>
        <v>魏家豪</v>
      </c>
      <c r="D40" s="27" t="str">
        <f t="shared" si="5"/>
        <v>助理</v>
      </c>
      <c r="E40" s="2">
        <v>20170701</v>
      </c>
      <c r="F40" s="2" t="s">
        <v>11</v>
      </c>
    </row>
    <row r="41" spans="1:6" ht="23.45" customHeight="1">
      <c r="A41" s="9">
        <v>4009</v>
      </c>
      <c r="B41" s="27" t="str">
        <f t="shared" si="3"/>
        <v>研發部</v>
      </c>
      <c r="C41" s="27" t="str">
        <f t="shared" si="4"/>
        <v>吳佩珊</v>
      </c>
      <c r="D41" s="27" t="str">
        <f t="shared" si="5"/>
        <v>工程師</v>
      </c>
      <c r="E41" s="2">
        <v>20170704</v>
      </c>
      <c r="F41" s="2" t="s">
        <v>13</v>
      </c>
    </row>
    <row r="42" spans="1:6" ht="23.45" customHeight="1">
      <c r="A42" s="9">
        <v>4916</v>
      </c>
      <c r="B42" s="27" t="str">
        <f t="shared" si="3"/>
        <v>研發部</v>
      </c>
      <c r="C42" s="27" t="str">
        <f t="shared" si="4"/>
        <v>魏珮宜</v>
      </c>
      <c r="D42" s="27" t="str">
        <f t="shared" si="5"/>
        <v>顧問</v>
      </c>
      <c r="E42" s="2">
        <v>20170705</v>
      </c>
      <c r="F42" s="2" t="s">
        <v>11</v>
      </c>
    </row>
    <row r="43" spans="1:6" ht="23.45" customHeight="1">
      <c r="A43" s="9">
        <v>3059</v>
      </c>
      <c r="B43" s="27" t="str">
        <f t="shared" si="3"/>
        <v>業務部</v>
      </c>
      <c r="C43" s="27" t="str">
        <f t="shared" si="4"/>
        <v>江盛湧</v>
      </c>
      <c r="D43" s="27" t="str">
        <f t="shared" si="5"/>
        <v>顧問</v>
      </c>
      <c r="E43" s="2">
        <v>20170701</v>
      </c>
      <c r="F43" s="2" t="s">
        <v>13</v>
      </c>
    </row>
    <row r="44" spans="1:6" ht="23.45" customHeight="1">
      <c r="A44" s="9">
        <v>1224</v>
      </c>
      <c r="B44" s="27" t="str">
        <f t="shared" si="3"/>
        <v>行銷部</v>
      </c>
      <c r="C44" s="27" t="str">
        <f t="shared" si="4"/>
        <v>黃文宮</v>
      </c>
      <c r="D44" s="27" t="str">
        <f t="shared" si="5"/>
        <v>經理</v>
      </c>
      <c r="E44" s="2">
        <v>20170703</v>
      </c>
      <c r="F44" s="2" t="s">
        <v>9</v>
      </c>
    </row>
    <row r="45" spans="1:6" ht="23.45" customHeight="1">
      <c r="A45" s="9">
        <v>5781</v>
      </c>
      <c r="B45" s="27" t="str">
        <f t="shared" si="3"/>
        <v>行銷部</v>
      </c>
      <c r="C45" s="27" t="str">
        <f t="shared" si="4"/>
        <v>陳獻銘</v>
      </c>
      <c r="D45" s="27" t="str">
        <f t="shared" si="5"/>
        <v>經理</v>
      </c>
      <c r="E45" s="2">
        <v>20170704</v>
      </c>
      <c r="F45" s="2" t="s">
        <v>13</v>
      </c>
    </row>
    <row r="46" spans="1:6" ht="23.45" customHeight="1">
      <c r="A46" s="9">
        <v>1045</v>
      </c>
      <c r="B46" s="27" t="str">
        <f t="shared" si="3"/>
        <v>行銷部</v>
      </c>
      <c r="C46" s="27" t="str">
        <f t="shared" si="4"/>
        <v>吳佩珊</v>
      </c>
      <c r="D46" s="27" t="str">
        <f t="shared" si="5"/>
        <v>助理</v>
      </c>
      <c r="E46" s="2">
        <v>20170701</v>
      </c>
      <c r="F46" s="2" t="s">
        <v>11</v>
      </c>
    </row>
    <row r="47" spans="1:6" ht="23.45" customHeight="1">
      <c r="A47" s="9">
        <v>5527</v>
      </c>
      <c r="B47" s="27" t="str">
        <f t="shared" si="3"/>
        <v>工程部</v>
      </c>
      <c r="C47" s="27" t="str">
        <f t="shared" si="4"/>
        <v>蘇愛婷</v>
      </c>
      <c r="D47" s="27" t="str">
        <f t="shared" si="5"/>
        <v>業務</v>
      </c>
      <c r="E47" s="2">
        <v>20170704</v>
      </c>
      <c r="F47" s="2" t="s">
        <v>13</v>
      </c>
    </row>
    <row r="48" spans="1:6" ht="23.45" customHeight="1">
      <c r="A48" s="9">
        <v>5666</v>
      </c>
      <c r="B48" s="27" t="str">
        <f t="shared" si="3"/>
        <v>工程部</v>
      </c>
      <c r="C48" s="27" t="str">
        <f t="shared" si="4"/>
        <v>吳騰豪</v>
      </c>
      <c r="D48" s="27" t="str">
        <f t="shared" si="5"/>
        <v>工程師</v>
      </c>
      <c r="E48" s="2">
        <v>20170703</v>
      </c>
      <c r="F48" s="2" t="s">
        <v>9</v>
      </c>
    </row>
    <row r="49" spans="1:6" ht="23.45" customHeight="1">
      <c r="A49" s="9">
        <v>8620</v>
      </c>
      <c r="B49" s="27" t="str">
        <f t="shared" si="3"/>
        <v>工程部</v>
      </c>
      <c r="C49" s="27" t="str">
        <f t="shared" si="4"/>
        <v>林承賦</v>
      </c>
      <c r="D49" s="27" t="str">
        <f t="shared" si="5"/>
        <v>助理</v>
      </c>
      <c r="E49" s="2">
        <v>20170702</v>
      </c>
      <c r="F49" s="2" t="s">
        <v>3</v>
      </c>
    </row>
    <row r="50" spans="1:6" ht="23.45" customHeight="1">
      <c r="A50" s="9">
        <v>4969</v>
      </c>
      <c r="B50" s="27" t="str">
        <f t="shared" si="3"/>
        <v>行銷部</v>
      </c>
      <c r="C50" s="27" t="str">
        <f t="shared" si="4"/>
        <v>汪惠敏</v>
      </c>
      <c r="D50" s="27" t="str">
        <f t="shared" si="5"/>
        <v>工程師</v>
      </c>
      <c r="E50" s="2">
        <v>20170704</v>
      </c>
      <c r="F50" s="2" t="s">
        <v>13</v>
      </c>
    </row>
    <row r="51" spans="1:6" ht="23.45" customHeight="1">
      <c r="A51" s="9">
        <v>8050</v>
      </c>
      <c r="B51" s="27" t="str">
        <f t="shared" si="3"/>
        <v>管理部</v>
      </c>
      <c r="C51" s="27" t="str">
        <f t="shared" si="4"/>
        <v>余宗樺</v>
      </c>
      <c r="D51" s="27" t="str">
        <f t="shared" si="5"/>
        <v>經理</v>
      </c>
      <c r="E51" s="2">
        <v>20170704</v>
      </c>
      <c r="F51" s="2" t="s">
        <v>9</v>
      </c>
    </row>
    <row r="52" spans="1:6" ht="23.45" customHeight="1">
      <c r="A52" s="9">
        <v>7077</v>
      </c>
      <c r="B52" s="27" t="str">
        <f t="shared" si="3"/>
        <v>工程部</v>
      </c>
      <c r="C52" s="27" t="str">
        <f t="shared" si="4"/>
        <v>蘇盈羽</v>
      </c>
      <c r="D52" s="27" t="str">
        <f t="shared" si="5"/>
        <v>顧問</v>
      </c>
      <c r="E52" s="2">
        <v>20170703</v>
      </c>
      <c r="F52" s="2" t="s">
        <v>3</v>
      </c>
    </row>
    <row r="53" spans="1:6" ht="23.45" customHeight="1">
      <c r="A53" s="9">
        <v>6131</v>
      </c>
      <c r="B53" s="27" t="str">
        <f t="shared" si="3"/>
        <v>工程部</v>
      </c>
      <c r="C53" s="27" t="str">
        <f t="shared" si="4"/>
        <v>鄭祐陞</v>
      </c>
      <c r="D53" s="27" t="str">
        <f t="shared" si="5"/>
        <v>工程師</v>
      </c>
      <c r="E53" s="2">
        <v>20170704</v>
      </c>
      <c r="F53" s="2" t="s">
        <v>3</v>
      </c>
    </row>
    <row r="54" spans="1:6" ht="23.45" customHeight="1">
      <c r="A54" s="9">
        <v>5527</v>
      </c>
      <c r="B54" s="27" t="str">
        <f t="shared" si="3"/>
        <v>工程部</v>
      </c>
      <c r="C54" s="27" t="str">
        <f t="shared" si="4"/>
        <v>蘇愛婷</v>
      </c>
      <c r="D54" s="27" t="str">
        <f t="shared" si="5"/>
        <v>業務</v>
      </c>
      <c r="E54" s="2">
        <v>20170704</v>
      </c>
      <c r="F54" s="2" t="s">
        <v>13</v>
      </c>
    </row>
    <row r="55" spans="1:6" ht="23.45" customHeight="1">
      <c r="A55" s="9">
        <v>5746</v>
      </c>
      <c r="B55" s="27" t="str">
        <f t="shared" si="3"/>
        <v>研發部</v>
      </c>
      <c r="C55" s="27" t="str">
        <f t="shared" si="4"/>
        <v>劉姿伶</v>
      </c>
      <c r="D55" s="27" t="str">
        <f t="shared" si="5"/>
        <v>工程師</v>
      </c>
      <c r="E55" s="2">
        <v>20170705</v>
      </c>
      <c r="F55" s="2" t="s">
        <v>11</v>
      </c>
    </row>
    <row r="56" spans="1:6" ht="23.45" customHeight="1">
      <c r="A56" s="9">
        <v>9953</v>
      </c>
      <c r="B56" s="27" t="str">
        <f t="shared" si="3"/>
        <v>管理部</v>
      </c>
      <c r="C56" s="27" t="str">
        <f t="shared" si="4"/>
        <v>孫嘉麗</v>
      </c>
      <c r="D56" s="27" t="str">
        <f t="shared" si="5"/>
        <v>助理</v>
      </c>
      <c r="E56" s="2">
        <v>20170702</v>
      </c>
      <c r="F56" s="2" t="s">
        <v>1</v>
      </c>
    </row>
    <row r="57" spans="1:6" ht="23.45" customHeight="1">
      <c r="A57" s="9">
        <v>2044</v>
      </c>
      <c r="B57" s="27" t="str">
        <f t="shared" si="3"/>
        <v>業務部</v>
      </c>
      <c r="C57" s="27" t="str">
        <f t="shared" si="4"/>
        <v>張籍尹</v>
      </c>
      <c r="D57" s="27" t="str">
        <f t="shared" si="5"/>
        <v>顧問</v>
      </c>
      <c r="E57" s="2">
        <v>20170704</v>
      </c>
      <c r="F57" s="2" t="s">
        <v>9</v>
      </c>
    </row>
    <row r="58" spans="1:6" ht="23.45" customHeight="1">
      <c r="A58" s="9">
        <v>1437</v>
      </c>
      <c r="B58" s="27" t="str">
        <f t="shared" si="3"/>
        <v>管理部</v>
      </c>
      <c r="C58" s="27" t="str">
        <f t="shared" si="4"/>
        <v>李家慧</v>
      </c>
      <c r="D58" s="27" t="str">
        <f t="shared" si="5"/>
        <v>經理</v>
      </c>
      <c r="E58" s="2">
        <v>20170704</v>
      </c>
      <c r="F58" s="2" t="s">
        <v>9</v>
      </c>
    </row>
    <row r="59" spans="1:6" ht="23.45" customHeight="1">
      <c r="A59" s="9">
        <v>9379</v>
      </c>
      <c r="B59" s="27" t="str">
        <f t="shared" si="3"/>
        <v>業務部</v>
      </c>
      <c r="C59" s="27" t="str">
        <f t="shared" si="4"/>
        <v>林懿萱</v>
      </c>
      <c r="D59" s="27" t="str">
        <f t="shared" si="5"/>
        <v>業務</v>
      </c>
      <c r="E59" s="2">
        <v>20170701</v>
      </c>
      <c r="F59" s="2" t="s">
        <v>5</v>
      </c>
    </row>
    <row r="60" spans="1:6" ht="23.45" customHeight="1">
      <c r="A60" s="9">
        <v>5379</v>
      </c>
      <c r="B60" s="27" t="str">
        <f t="shared" si="3"/>
        <v>工程部</v>
      </c>
      <c r="C60" s="27" t="str">
        <f t="shared" si="4"/>
        <v>卓彩雲</v>
      </c>
      <c r="D60" s="27" t="str">
        <f t="shared" si="5"/>
        <v>工程師</v>
      </c>
      <c r="E60" s="2">
        <v>20170701</v>
      </c>
      <c r="F60" s="2" t="s">
        <v>18</v>
      </c>
    </row>
    <row r="61" spans="1:6" ht="23.45" customHeight="1">
      <c r="A61" s="9">
        <v>6131</v>
      </c>
      <c r="B61" s="27" t="str">
        <f t="shared" si="3"/>
        <v>工程部</v>
      </c>
      <c r="C61" s="27" t="str">
        <f t="shared" si="4"/>
        <v>鄭祐陞</v>
      </c>
      <c r="D61" s="27" t="str">
        <f t="shared" si="5"/>
        <v>工程師</v>
      </c>
      <c r="E61" s="2">
        <v>20170702</v>
      </c>
      <c r="F61" s="2" t="s">
        <v>19</v>
      </c>
    </row>
    <row r="62" spans="1:6" ht="23.45" customHeight="1">
      <c r="A62" s="9">
        <v>9585</v>
      </c>
      <c r="B62" s="27" t="str">
        <f t="shared" si="3"/>
        <v>工程部</v>
      </c>
      <c r="C62" s="27" t="str">
        <f t="shared" si="4"/>
        <v>李小君</v>
      </c>
      <c r="D62" s="27" t="str">
        <f t="shared" si="5"/>
        <v>工程師</v>
      </c>
      <c r="E62" s="2">
        <v>20170704</v>
      </c>
      <c r="F62" s="2" t="s">
        <v>9</v>
      </c>
    </row>
    <row r="63" spans="1:6" ht="23.45" customHeight="1">
      <c r="A63" s="9">
        <v>5781</v>
      </c>
      <c r="B63" s="27" t="str">
        <f t="shared" si="3"/>
        <v>行銷部</v>
      </c>
      <c r="C63" s="27" t="str">
        <f t="shared" si="4"/>
        <v>陳獻銘</v>
      </c>
      <c r="D63" s="27" t="str">
        <f t="shared" si="5"/>
        <v>經理</v>
      </c>
      <c r="E63" s="2">
        <v>20170704</v>
      </c>
      <c r="F63" s="2" t="s">
        <v>9</v>
      </c>
    </row>
    <row r="64" spans="1:6" ht="23.45" customHeight="1">
      <c r="A64" s="9">
        <v>6131</v>
      </c>
      <c r="B64" s="27" t="str">
        <f t="shared" si="3"/>
        <v>工程部</v>
      </c>
      <c r="C64" s="27" t="str">
        <f t="shared" si="4"/>
        <v>鄭祐陞</v>
      </c>
      <c r="D64" s="27" t="str">
        <f t="shared" si="5"/>
        <v>工程師</v>
      </c>
      <c r="E64" s="2">
        <v>20170701</v>
      </c>
      <c r="F64" s="2" t="s">
        <v>1</v>
      </c>
    </row>
    <row r="65" spans="1:6" ht="23.45" customHeight="1">
      <c r="A65" s="9">
        <v>4004</v>
      </c>
      <c r="B65" s="27" t="str">
        <f t="shared" si="3"/>
        <v>業務部</v>
      </c>
      <c r="C65" s="27" t="str">
        <f t="shared" si="4"/>
        <v>謝劍英</v>
      </c>
      <c r="D65" s="27" t="str">
        <f t="shared" si="5"/>
        <v>顧問</v>
      </c>
      <c r="E65" s="2">
        <v>20170701</v>
      </c>
      <c r="F65" s="2" t="s">
        <v>3</v>
      </c>
    </row>
    <row r="66" spans="1:6" ht="23.45" customHeight="1">
      <c r="A66" s="9">
        <v>7212</v>
      </c>
      <c r="B66" s="27" t="str">
        <f t="shared" ref="B66:B97" si="6">VLOOKUP($A66,員工,2,0)</f>
        <v>管理部</v>
      </c>
      <c r="C66" s="27" t="str">
        <f t="shared" ref="C66:C97" si="7">VLOOKUP($A66,員工,3,0)</f>
        <v>吳宛燁</v>
      </c>
      <c r="D66" s="27" t="str">
        <f t="shared" ref="D66:D97" si="8">VLOOKUP($A66,員工,4,0)</f>
        <v>工程師</v>
      </c>
      <c r="E66" s="2">
        <v>20170704</v>
      </c>
      <c r="F66" s="2" t="s">
        <v>5</v>
      </c>
    </row>
    <row r="67" spans="1:6" ht="23.45" customHeight="1">
      <c r="A67" s="9">
        <v>3484</v>
      </c>
      <c r="B67" s="27" t="str">
        <f t="shared" si="6"/>
        <v>工程部</v>
      </c>
      <c r="C67" s="27" t="str">
        <f t="shared" si="7"/>
        <v>陳雅頎</v>
      </c>
      <c r="D67" s="27" t="str">
        <f t="shared" si="8"/>
        <v>工程師</v>
      </c>
      <c r="E67" s="2">
        <v>20170701</v>
      </c>
      <c r="F67" s="2" t="s">
        <v>13</v>
      </c>
    </row>
    <row r="68" spans="1:6" ht="23.45" customHeight="1">
      <c r="A68" s="9">
        <v>8050</v>
      </c>
      <c r="B68" s="27" t="str">
        <f t="shared" si="6"/>
        <v>管理部</v>
      </c>
      <c r="C68" s="27" t="str">
        <f t="shared" si="7"/>
        <v>余宗樺</v>
      </c>
      <c r="D68" s="27" t="str">
        <f t="shared" si="8"/>
        <v>經理</v>
      </c>
      <c r="E68" s="2">
        <v>20170701</v>
      </c>
      <c r="F68" s="2" t="s">
        <v>1</v>
      </c>
    </row>
    <row r="69" spans="1:6" ht="23.45" customHeight="1">
      <c r="A69" s="9">
        <v>4792</v>
      </c>
      <c r="B69" s="27" t="str">
        <f t="shared" si="6"/>
        <v>管理部</v>
      </c>
      <c r="C69" s="27" t="str">
        <f t="shared" si="7"/>
        <v>陳貞君</v>
      </c>
      <c r="D69" s="27" t="str">
        <f t="shared" si="8"/>
        <v>助理</v>
      </c>
      <c r="E69" s="2">
        <v>20170702</v>
      </c>
      <c r="F69" s="2" t="s">
        <v>3</v>
      </c>
    </row>
    <row r="70" spans="1:6" ht="23.45" customHeight="1">
      <c r="A70" s="9">
        <v>3445</v>
      </c>
      <c r="B70" s="27" t="str">
        <f t="shared" si="6"/>
        <v>研發部</v>
      </c>
      <c r="C70" s="27" t="str">
        <f t="shared" si="7"/>
        <v>張智琳</v>
      </c>
      <c r="D70" s="27" t="str">
        <f t="shared" si="8"/>
        <v>工程師</v>
      </c>
      <c r="E70" s="2">
        <v>20170705</v>
      </c>
      <c r="F70" s="2" t="s">
        <v>3</v>
      </c>
    </row>
    <row r="71" spans="1:6" ht="23.45" customHeight="1">
      <c r="A71" s="9">
        <v>3468</v>
      </c>
      <c r="B71" s="27" t="str">
        <f t="shared" si="6"/>
        <v>行銷部</v>
      </c>
      <c r="C71" s="27" t="str">
        <f t="shared" si="7"/>
        <v>林小虹</v>
      </c>
      <c r="D71" s="27" t="str">
        <f t="shared" si="8"/>
        <v>工程師</v>
      </c>
      <c r="E71" s="2">
        <v>20170702</v>
      </c>
      <c r="F71" s="2" t="s">
        <v>19</v>
      </c>
    </row>
    <row r="72" spans="1:6" ht="23.45" customHeight="1">
      <c r="A72" s="9">
        <v>2027</v>
      </c>
      <c r="B72" s="27" t="str">
        <f t="shared" si="6"/>
        <v>業務部</v>
      </c>
      <c r="C72" s="27" t="str">
        <f t="shared" si="7"/>
        <v>張景游</v>
      </c>
      <c r="D72" s="27" t="str">
        <f t="shared" si="8"/>
        <v>顧問</v>
      </c>
      <c r="E72" s="2">
        <v>20170702</v>
      </c>
      <c r="F72" s="2" t="s">
        <v>3</v>
      </c>
    </row>
    <row r="73" spans="1:6" ht="23.45" customHeight="1">
      <c r="A73" s="9">
        <v>9953</v>
      </c>
      <c r="B73" s="27" t="str">
        <f t="shared" si="6"/>
        <v>管理部</v>
      </c>
      <c r="C73" s="27" t="str">
        <f t="shared" si="7"/>
        <v>孫嘉麗</v>
      </c>
      <c r="D73" s="27" t="str">
        <f t="shared" si="8"/>
        <v>助理</v>
      </c>
      <c r="E73" s="2">
        <v>20170704</v>
      </c>
      <c r="F73" s="2" t="s">
        <v>1</v>
      </c>
    </row>
    <row r="74" spans="1:6" ht="23.45" customHeight="1">
      <c r="A74" s="9">
        <v>1113</v>
      </c>
      <c r="B74" s="27" t="str">
        <f t="shared" si="6"/>
        <v>管理部</v>
      </c>
      <c r="C74" s="27" t="str">
        <f t="shared" si="7"/>
        <v>伍燕玲</v>
      </c>
      <c r="D74" s="27" t="str">
        <f t="shared" si="8"/>
        <v>助理</v>
      </c>
      <c r="E74" s="2">
        <v>20170704</v>
      </c>
      <c r="F74" s="2" t="s">
        <v>9</v>
      </c>
    </row>
    <row r="75" spans="1:6" ht="23.45" customHeight="1">
      <c r="A75" s="9">
        <v>4792</v>
      </c>
      <c r="B75" s="27" t="str">
        <f t="shared" si="6"/>
        <v>管理部</v>
      </c>
      <c r="C75" s="27" t="str">
        <f t="shared" si="7"/>
        <v>陳貞君</v>
      </c>
      <c r="D75" s="27" t="str">
        <f t="shared" si="8"/>
        <v>助理</v>
      </c>
      <c r="E75" s="2">
        <v>20170704</v>
      </c>
      <c r="F75" s="2" t="s">
        <v>3</v>
      </c>
    </row>
    <row r="76" spans="1:6" ht="23.45" customHeight="1">
      <c r="A76" s="9">
        <v>6368</v>
      </c>
      <c r="B76" s="27" t="str">
        <f t="shared" si="6"/>
        <v>行銷部</v>
      </c>
      <c r="C76" s="27" t="str">
        <f t="shared" si="7"/>
        <v>蔡嘉萍</v>
      </c>
      <c r="D76" s="27" t="str">
        <f t="shared" si="8"/>
        <v>業務</v>
      </c>
      <c r="E76" s="2">
        <v>20170704</v>
      </c>
      <c r="F76" s="2" t="s">
        <v>9</v>
      </c>
    </row>
    <row r="77" spans="1:6" ht="23.45" customHeight="1">
      <c r="A77" s="9">
        <v>1981</v>
      </c>
      <c r="B77" s="27" t="str">
        <f t="shared" si="6"/>
        <v>研發部</v>
      </c>
      <c r="C77" s="27" t="str">
        <f t="shared" si="7"/>
        <v>陳郁惠</v>
      </c>
      <c r="D77" s="27" t="str">
        <f t="shared" si="8"/>
        <v>業務</v>
      </c>
      <c r="E77" s="2">
        <v>20170703</v>
      </c>
      <c r="F77" s="2" t="s">
        <v>3</v>
      </c>
    </row>
    <row r="78" spans="1:6" ht="23.45" customHeight="1">
      <c r="A78" s="9">
        <v>7148</v>
      </c>
      <c r="B78" s="27" t="str">
        <f t="shared" si="6"/>
        <v>工程部</v>
      </c>
      <c r="C78" s="27" t="str">
        <f t="shared" si="7"/>
        <v>陳裕昌</v>
      </c>
      <c r="D78" s="27" t="str">
        <f t="shared" si="8"/>
        <v>助理</v>
      </c>
      <c r="E78" s="2">
        <v>20170701</v>
      </c>
      <c r="F78" s="2" t="s">
        <v>3</v>
      </c>
    </row>
    <row r="79" spans="1:6" ht="23.45" customHeight="1">
      <c r="A79" s="9">
        <v>3484</v>
      </c>
      <c r="B79" s="27" t="str">
        <f t="shared" si="6"/>
        <v>工程部</v>
      </c>
      <c r="C79" s="27" t="str">
        <f t="shared" si="7"/>
        <v>陳雅頎</v>
      </c>
      <c r="D79" s="27" t="str">
        <f t="shared" si="8"/>
        <v>工程師</v>
      </c>
      <c r="E79" s="2">
        <v>20170705</v>
      </c>
      <c r="F79" s="2" t="s">
        <v>11</v>
      </c>
    </row>
    <row r="80" spans="1:6" ht="23.45" customHeight="1">
      <c r="A80" s="9">
        <v>6401</v>
      </c>
      <c r="B80" s="27" t="str">
        <f t="shared" si="6"/>
        <v>工程部</v>
      </c>
      <c r="C80" s="27" t="str">
        <f t="shared" si="7"/>
        <v>林國峰</v>
      </c>
      <c r="D80" s="27" t="str">
        <f t="shared" si="8"/>
        <v>業務</v>
      </c>
      <c r="E80" s="2">
        <v>20170702</v>
      </c>
      <c r="F80" s="2" t="s">
        <v>19</v>
      </c>
    </row>
    <row r="81" spans="1:6" ht="23.45" customHeight="1">
      <c r="A81" s="9">
        <v>6401</v>
      </c>
      <c r="B81" s="27" t="str">
        <f t="shared" si="6"/>
        <v>工程部</v>
      </c>
      <c r="C81" s="27" t="str">
        <f t="shared" si="7"/>
        <v>林國峰</v>
      </c>
      <c r="D81" s="27" t="str">
        <f t="shared" si="8"/>
        <v>業務</v>
      </c>
      <c r="E81" s="2">
        <v>20170703</v>
      </c>
      <c r="F81" s="2" t="s">
        <v>3</v>
      </c>
    </row>
    <row r="82" spans="1:6" ht="23.45" customHeight="1">
      <c r="A82" s="9">
        <v>3328</v>
      </c>
      <c r="B82" s="27" t="str">
        <f t="shared" si="6"/>
        <v>研發部</v>
      </c>
      <c r="C82" s="27" t="str">
        <f t="shared" si="7"/>
        <v>莊鈞皓</v>
      </c>
      <c r="D82" s="27" t="str">
        <f t="shared" si="8"/>
        <v>經理</v>
      </c>
      <c r="E82" s="2">
        <v>20170701</v>
      </c>
      <c r="F82" s="2" t="s">
        <v>11</v>
      </c>
    </row>
    <row r="83" spans="1:6" ht="23.45" customHeight="1">
      <c r="A83" s="9">
        <v>9207</v>
      </c>
      <c r="B83" s="27" t="str">
        <f t="shared" si="6"/>
        <v>行銷部</v>
      </c>
      <c r="C83" s="27" t="str">
        <f t="shared" si="7"/>
        <v>莊雅絮</v>
      </c>
      <c r="D83" s="27" t="str">
        <f t="shared" si="8"/>
        <v>業務</v>
      </c>
      <c r="E83" s="2">
        <v>20170701</v>
      </c>
      <c r="F83" s="2" t="s">
        <v>18</v>
      </c>
    </row>
    <row r="84" spans="1:6" ht="23.45" customHeight="1">
      <c r="A84" s="9">
        <v>1224</v>
      </c>
      <c r="B84" s="27" t="str">
        <f t="shared" si="6"/>
        <v>行銷部</v>
      </c>
      <c r="C84" s="27" t="str">
        <f t="shared" si="7"/>
        <v>黃文宮</v>
      </c>
      <c r="D84" s="27" t="str">
        <f t="shared" si="8"/>
        <v>經理</v>
      </c>
      <c r="E84" s="2">
        <v>20170704</v>
      </c>
      <c r="F84" s="2" t="s">
        <v>3</v>
      </c>
    </row>
    <row r="85" spans="1:6" ht="23.45" customHeight="1">
      <c r="A85" s="9">
        <v>2431</v>
      </c>
      <c r="B85" s="27" t="str">
        <f t="shared" si="6"/>
        <v>管理部</v>
      </c>
      <c r="C85" s="27" t="str">
        <f t="shared" si="7"/>
        <v>陳雅玲</v>
      </c>
      <c r="D85" s="27" t="str">
        <f t="shared" si="8"/>
        <v>會計</v>
      </c>
      <c r="E85" s="2">
        <v>20170705</v>
      </c>
      <c r="F85" s="2" t="s">
        <v>3</v>
      </c>
    </row>
    <row r="86" spans="1:6" ht="23.45" customHeight="1">
      <c r="A86" s="9">
        <v>6497</v>
      </c>
      <c r="B86" s="27" t="str">
        <f t="shared" si="6"/>
        <v>工程部</v>
      </c>
      <c r="C86" s="27" t="str">
        <f t="shared" si="7"/>
        <v>陳秋亭</v>
      </c>
      <c r="D86" s="27" t="str">
        <f t="shared" si="8"/>
        <v>助理</v>
      </c>
      <c r="E86" s="2">
        <v>20170704</v>
      </c>
      <c r="F86" s="2" t="s">
        <v>5</v>
      </c>
    </row>
    <row r="87" spans="1:6" ht="23.45" customHeight="1">
      <c r="A87" s="9">
        <v>2431</v>
      </c>
      <c r="B87" s="27" t="str">
        <f t="shared" si="6"/>
        <v>管理部</v>
      </c>
      <c r="C87" s="27" t="str">
        <f t="shared" si="7"/>
        <v>陳雅玲</v>
      </c>
      <c r="D87" s="27" t="str">
        <f t="shared" si="8"/>
        <v>會計</v>
      </c>
      <c r="E87" s="2">
        <v>20170705</v>
      </c>
      <c r="F87" s="2" t="s">
        <v>3</v>
      </c>
    </row>
    <row r="88" spans="1:6" ht="23.45" customHeight="1">
      <c r="A88" s="9">
        <v>2431</v>
      </c>
      <c r="B88" s="27" t="str">
        <f t="shared" si="6"/>
        <v>管理部</v>
      </c>
      <c r="C88" s="27" t="str">
        <f t="shared" si="7"/>
        <v>陳雅玲</v>
      </c>
      <c r="D88" s="27" t="str">
        <f t="shared" si="8"/>
        <v>會計</v>
      </c>
      <c r="E88" s="2">
        <v>20170705</v>
      </c>
      <c r="F88" s="2" t="s">
        <v>11</v>
      </c>
    </row>
    <row r="89" spans="1:6" ht="23.45" customHeight="1">
      <c r="A89" s="9">
        <v>1224</v>
      </c>
      <c r="B89" s="27" t="str">
        <f t="shared" si="6"/>
        <v>行銷部</v>
      </c>
      <c r="C89" s="27" t="str">
        <f t="shared" si="7"/>
        <v>黃文宮</v>
      </c>
      <c r="D89" s="27" t="str">
        <f t="shared" si="8"/>
        <v>經理</v>
      </c>
      <c r="E89" s="2">
        <v>20170703</v>
      </c>
      <c r="F89" s="2" t="s">
        <v>3</v>
      </c>
    </row>
    <row r="90" spans="1:6" ht="23.45" customHeight="1">
      <c r="A90" s="9">
        <v>4009</v>
      </c>
      <c r="B90" s="27" t="str">
        <f t="shared" si="6"/>
        <v>研發部</v>
      </c>
      <c r="C90" s="27" t="str">
        <f t="shared" si="7"/>
        <v>吳佩珊</v>
      </c>
      <c r="D90" s="27" t="str">
        <f t="shared" si="8"/>
        <v>工程師</v>
      </c>
      <c r="E90" s="2">
        <v>20170704</v>
      </c>
      <c r="F90" s="2" t="s">
        <v>1</v>
      </c>
    </row>
    <row r="91" spans="1:6" ht="23.45" customHeight="1">
      <c r="A91" s="9">
        <v>9472</v>
      </c>
      <c r="B91" s="27" t="str">
        <f t="shared" si="6"/>
        <v>研發部</v>
      </c>
      <c r="C91" s="27" t="str">
        <f t="shared" si="7"/>
        <v>張正銘</v>
      </c>
      <c r="D91" s="27" t="str">
        <f t="shared" si="8"/>
        <v>工程師</v>
      </c>
      <c r="E91" s="2">
        <v>20170703</v>
      </c>
      <c r="F91" s="2" t="s">
        <v>18</v>
      </c>
    </row>
    <row r="92" spans="1:6" ht="23.45" customHeight="1">
      <c r="A92" s="9">
        <v>4916</v>
      </c>
      <c r="B92" s="27" t="str">
        <f t="shared" si="6"/>
        <v>研發部</v>
      </c>
      <c r="C92" s="27" t="str">
        <f t="shared" si="7"/>
        <v>魏珮宜</v>
      </c>
      <c r="D92" s="27" t="str">
        <f t="shared" si="8"/>
        <v>顧問</v>
      </c>
      <c r="E92" s="2">
        <v>20170704</v>
      </c>
      <c r="F92" s="2" t="s">
        <v>9</v>
      </c>
    </row>
    <row r="93" spans="1:6" ht="23.45" customHeight="1">
      <c r="A93" s="9">
        <v>3005</v>
      </c>
      <c r="B93" s="27" t="str">
        <f t="shared" si="6"/>
        <v>行銷部</v>
      </c>
      <c r="C93" s="27" t="str">
        <f t="shared" si="7"/>
        <v>陳安揚</v>
      </c>
      <c r="D93" s="27" t="str">
        <f t="shared" si="8"/>
        <v>助理</v>
      </c>
      <c r="E93" s="2">
        <v>20170703</v>
      </c>
      <c r="F93" s="2" t="s">
        <v>9</v>
      </c>
    </row>
    <row r="94" spans="1:6" ht="23.45" customHeight="1">
      <c r="A94" s="9">
        <v>3264</v>
      </c>
      <c r="B94" s="27" t="str">
        <f t="shared" si="6"/>
        <v>行銷部</v>
      </c>
      <c r="C94" s="27" t="str">
        <f t="shared" si="7"/>
        <v>方小華</v>
      </c>
      <c r="D94" s="27" t="str">
        <f t="shared" si="8"/>
        <v>助理</v>
      </c>
      <c r="E94" s="2">
        <v>20170701</v>
      </c>
      <c r="F94" s="2" t="s">
        <v>13</v>
      </c>
    </row>
    <row r="95" spans="1:6" ht="23.45" customHeight="1">
      <c r="A95" s="9">
        <v>5379</v>
      </c>
      <c r="B95" s="27" t="str">
        <f t="shared" si="6"/>
        <v>工程部</v>
      </c>
      <c r="C95" s="27" t="str">
        <f t="shared" si="7"/>
        <v>卓彩雲</v>
      </c>
      <c r="D95" s="27" t="str">
        <f t="shared" si="8"/>
        <v>工程師</v>
      </c>
      <c r="E95" s="2">
        <v>20170704</v>
      </c>
      <c r="F95" s="2" t="s">
        <v>5</v>
      </c>
    </row>
    <row r="96" spans="1:6" ht="23.45" customHeight="1">
      <c r="A96" s="9">
        <v>3059</v>
      </c>
      <c r="B96" s="27" t="str">
        <f t="shared" si="6"/>
        <v>業務部</v>
      </c>
      <c r="C96" s="27" t="str">
        <f t="shared" si="7"/>
        <v>江盛湧</v>
      </c>
      <c r="D96" s="27" t="str">
        <f t="shared" si="8"/>
        <v>顧問</v>
      </c>
      <c r="E96" s="2">
        <v>20170701</v>
      </c>
      <c r="F96" s="2" t="s">
        <v>5</v>
      </c>
    </row>
    <row r="97" spans="1:6" ht="23.45" customHeight="1">
      <c r="A97" s="9">
        <v>1045</v>
      </c>
      <c r="B97" s="27" t="str">
        <f t="shared" si="6"/>
        <v>行銷部</v>
      </c>
      <c r="C97" s="27" t="str">
        <f t="shared" si="7"/>
        <v>吳佩珊</v>
      </c>
      <c r="D97" s="27" t="str">
        <f t="shared" si="8"/>
        <v>助理</v>
      </c>
      <c r="E97" s="2">
        <v>20170704</v>
      </c>
      <c r="F97" s="2" t="s">
        <v>3</v>
      </c>
    </row>
    <row r="98" spans="1:6" ht="23.45" customHeight="1">
      <c r="A98" s="9">
        <v>1981</v>
      </c>
      <c r="B98" s="27" t="str">
        <f t="shared" ref="B98:B120" si="9">VLOOKUP($A98,員工,2,0)</f>
        <v>研發部</v>
      </c>
      <c r="C98" s="27" t="str">
        <f t="shared" ref="C98:C120" si="10">VLOOKUP($A98,員工,3,0)</f>
        <v>陳郁惠</v>
      </c>
      <c r="D98" s="27" t="str">
        <f t="shared" ref="D98:D120" si="11">VLOOKUP($A98,員工,4,0)</f>
        <v>業務</v>
      </c>
      <c r="E98" s="2">
        <v>20170704</v>
      </c>
      <c r="F98" s="2" t="s">
        <v>13</v>
      </c>
    </row>
    <row r="99" spans="1:6" ht="23.45" customHeight="1">
      <c r="A99" s="9">
        <v>3664</v>
      </c>
      <c r="B99" s="27" t="str">
        <f t="shared" si="9"/>
        <v>工程部</v>
      </c>
      <c r="C99" s="27" t="str">
        <f t="shared" si="10"/>
        <v>張雅貞</v>
      </c>
      <c r="D99" s="27" t="str">
        <f t="shared" si="11"/>
        <v>助理</v>
      </c>
      <c r="E99" s="2">
        <v>20170705</v>
      </c>
      <c r="F99" s="2" t="s">
        <v>3</v>
      </c>
    </row>
    <row r="100" spans="1:6" ht="23.45" customHeight="1">
      <c r="A100" s="9">
        <v>8273</v>
      </c>
      <c r="B100" s="27" t="str">
        <f t="shared" si="9"/>
        <v>研發部</v>
      </c>
      <c r="C100" s="27" t="str">
        <f t="shared" si="10"/>
        <v>魏家豪</v>
      </c>
      <c r="D100" s="27" t="str">
        <f t="shared" si="11"/>
        <v>助理</v>
      </c>
      <c r="E100" s="2">
        <v>20170701</v>
      </c>
      <c r="F100" s="2" t="s">
        <v>1</v>
      </c>
    </row>
    <row r="101" spans="1:6" ht="23.45" customHeight="1">
      <c r="A101" s="9">
        <v>9379</v>
      </c>
      <c r="B101" s="27" t="str">
        <f t="shared" si="9"/>
        <v>業務部</v>
      </c>
      <c r="C101" s="27" t="str">
        <f t="shared" si="10"/>
        <v>林懿萱</v>
      </c>
      <c r="D101" s="27" t="str">
        <f t="shared" si="11"/>
        <v>業務</v>
      </c>
      <c r="E101" s="2">
        <v>20170703</v>
      </c>
      <c r="F101" s="2" t="s">
        <v>9</v>
      </c>
    </row>
    <row r="102" spans="1:6" ht="23.45" customHeight="1">
      <c r="A102" s="9">
        <v>9953</v>
      </c>
      <c r="B102" s="27" t="str">
        <f t="shared" si="9"/>
        <v>管理部</v>
      </c>
      <c r="C102" s="27" t="str">
        <f t="shared" si="10"/>
        <v>孫嘉麗</v>
      </c>
      <c r="D102" s="27" t="str">
        <f t="shared" si="11"/>
        <v>助理</v>
      </c>
      <c r="E102" s="2">
        <v>20170701</v>
      </c>
      <c r="F102" s="2" t="s">
        <v>5</v>
      </c>
    </row>
    <row r="103" spans="1:6" ht="23.45" customHeight="1">
      <c r="A103" s="9">
        <v>9043</v>
      </c>
      <c r="B103" s="27" t="str">
        <f t="shared" si="9"/>
        <v>工程部</v>
      </c>
      <c r="C103" s="27" t="str">
        <f t="shared" si="10"/>
        <v>謝清宏</v>
      </c>
      <c r="D103" s="27" t="str">
        <f t="shared" si="11"/>
        <v>經理</v>
      </c>
      <c r="E103" s="2">
        <v>20170704</v>
      </c>
      <c r="F103" s="2" t="s">
        <v>5</v>
      </c>
    </row>
    <row r="104" spans="1:6" ht="23.45" customHeight="1">
      <c r="A104" s="9">
        <v>8620</v>
      </c>
      <c r="B104" s="27" t="str">
        <f t="shared" si="9"/>
        <v>工程部</v>
      </c>
      <c r="C104" s="27" t="str">
        <f t="shared" si="10"/>
        <v>林承賦</v>
      </c>
      <c r="D104" s="27" t="str">
        <f t="shared" si="11"/>
        <v>助理</v>
      </c>
      <c r="E104" s="2">
        <v>20170704</v>
      </c>
      <c r="F104" s="2" t="s">
        <v>9</v>
      </c>
    </row>
    <row r="105" spans="1:6" ht="23.45" customHeight="1">
      <c r="A105" s="9">
        <v>8620</v>
      </c>
      <c r="B105" s="27" t="str">
        <f t="shared" si="9"/>
        <v>工程部</v>
      </c>
      <c r="C105" s="27" t="str">
        <f t="shared" si="10"/>
        <v>林承賦</v>
      </c>
      <c r="D105" s="27" t="str">
        <f t="shared" si="11"/>
        <v>助理</v>
      </c>
      <c r="E105" s="2">
        <v>20170701</v>
      </c>
      <c r="F105" s="2" t="s">
        <v>18</v>
      </c>
    </row>
    <row r="106" spans="1:6" ht="23.45" customHeight="1">
      <c r="A106" s="9">
        <v>9379</v>
      </c>
      <c r="B106" s="27" t="str">
        <f t="shared" si="9"/>
        <v>業務部</v>
      </c>
      <c r="C106" s="27" t="str">
        <f t="shared" si="10"/>
        <v>林懿萱</v>
      </c>
      <c r="D106" s="27" t="str">
        <f t="shared" si="11"/>
        <v>業務</v>
      </c>
      <c r="E106" s="2">
        <v>20170701</v>
      </c>
      <c r="F106" s="2" t="s">
        <v>13</v>
      </c>
    </row>
    <row r="107" spans="1:6" ht="23.45" customHeight="1">
      <c r="A107" s="9">
        <v>3328</v>
      </c>
      <c r="B107" s="27" t="str">
        <f t="shared" si="9"/>
        <v>研發部</v>
      </c>
      <c r="C107" s="27" t="str">
        <f t="shared" si="10"/>
        <v>莊鈞皓</v>
      </c>
      <c r="D107" s="27" t="str">
        <f t="shared" si="11"/>
        <v>經理</v>
      </c>
      <c r="E107" s="2">
        <v>20170702</v>
      </c>
      <c r="F107" s="2" t="s">
        <v>3</v>
      </c>
    </row>
    <row r="108" spans="1:6" ht="23.45" customHeight="1">
      <c r="A108" s="9">
        <v>1224</v>
      </c>
      <c r="B108" s="27" t="str">
        <f t="shared" si="9"/>
        <v>行銷部</v>
      </c>
      <c r="C108" s="27" t="str">
        <f t="shared" si="10"/>
        <v>黃文宮</v>
      </c>
      <c r="D108" s="27" t="str">
        <f t="shared" si="11"/>
        <v>經理</v>
      </c>
      <c r="E108" s="2">
        <v>20170704</v>
      </c>
      <c r="F108" s="2" t="s">
        <v>5</v>
      </c>
    </row>
    <row r="109" spans="1:6" ht="23.45" customHeight="1">
      <c r="A109" s="9">
        <v>7148</v>
      </c>
      <c r="B109" s="27" t="str">
        <f t="shared" si="9"/>
        <v>工程部</v>
      </c>
      <c r="C109" s="27" t="str">
        <f t="shared" si="10"/>
        <v>陳裕昌</v>
      </c>
      <c r="D109" s="27" t="str">
        <f t="shared" si="11"/>
        <v>助理</v>
      </c>
      <c r="E109" s="2">
        <v>20170702</v>
      </c>
      <c r="F109" s="2" t="s">
        <v>1</v>
      </c>
    </row>
    <row r="110" spans="1:6" ht="23.45" customHeight="1">
      <c r="A110" s="9">
        <v>8620</v>
      </c>
      <c r="B110" s="27" t="str">
        <f t="shared" si="9"/>
        <v>工程部</v>
      </c>
      <c r="C110" s="27" t="str">
        <f t="shared" si="10"/>
        <v>林承賦</v>
      </c>
      <c r="D110" s="27" t="str">
        <f t="shared" si="11"/>
        <v>助理</v>
      </c>
      <c r="E110" s="2">
        <v>20170703</v>
      </c>
      <c r="F110" s="2" t="s">
        <v>3</v>
      </c>
    </row>
    <row r="111" spans="1:6" ht="23.45" customHeight="1">
      <c r="A111" s="9">
        <v>8002</v>
      </c>
      <c r="B111" s="27" t="str">
        <f t="shared" si="9"/>
        <v>管理部</v>
      </c>
      <c r="C111" s="27" t="str">
        <f t="shared" si="10"/>
        <v>顏瑛如</v>
      </c>
      <c r="D111" s="27" t="str">
        <f t="shared" si="11"/>
        <v>會計</v>
      </c>
      <c r="E111" s="2">
        <v>20170701</v>
      </c>
      <c r="F111" s="2" t="s">
        <v>1</v>
      </c>
    </row>
    <row r="112" spans="1:6" ht="23.45" customHeight="1">
      <c r="A112" s="9">
        <v>9953</v>
      </c>
      <c r="B112" s="27" t="str">
        <f t="shared" si="9"/>
        <v>管理部</v>
      </c>
      <c r="C112" s="27" t="str">
        <f t="shared" si="10"/>
        <v>孫嘉麗</v>
      </c>
      <c r="D112" s="27" t="str">
        <f t="shared" si="11"/>
        <v>助理</v>
      </c>
      <c r="E112" s="2">
        <v>20170703</v>
      </c>
      <c r="F112" s="2" t="s">
        <v>5</v>
      </c>
    </row>
    <row r="113" spans="1:6" ht="23.45" customHeight="1">
      <c r="A113" s="9">
        <v>5746</v>
      </c>
      <c r="B113" s="27" t="str">
        <f t="shared" si="9"/>
        <v>研發部</v>
      </c>
      <c r="C113" s="27" t="str">
        <f t="shared" si="10"/>
        <v>劉姿伶</v>
      </c>
      <c r="D113" s="27" t="str">
        <f t="shared" si="11"/>
        <v>工程師</v>
      </c>
      <c r="E113" s="2">
        <v>20170701</v>
      </c>
      <c r="F113" s="2" t="s">
        <v>3</v>
      </c>
    </row>
    <row r="114" spans="1:6" ht="23.45" customHeight="1">
      <c r="A114" s="9">
        <v>9472</v>
      </c>
      <c r="B114" s="27" t="str">
        <f t="shared" si="9"/>
        <v>研發部</v>
      </c>
      <c r="C114" s="27" t="str">
        <f t="shared" si="10"/>
        <v>張正銘</v>
      </c>
      <c r="D114" s="27" t="str">
        <f t="shared" si="11"/>
        <v>工程師</v>
      </c>
      <c r="E114" s="2">
        <v>20170704</v>
      </c>
      <c r="F114" s="2" t="s">
        <v>9</v>
      </c>
    </row>
    <row r="115" spans="1:6" ht="23.45" customHeight="1">
      <c r="A115" s="9">
        <v>1437</v>
      </c>
      <c r="B115" s="27" t="str">
        <f t="shared" si="9"/>
        <v>管理部</v>
      </c>
      <c r="C115" s="27" t="str">
        <f t="shared" si="10"/>
        <v>李家慧</v>
      </c>
      <c r="D115" s="27" t="str">
        <f t="shared" si="11"/>
        <v>經理</v>
      </c>
      <c r="E115" s="2">
        <v>20170703</v>
      </c>
      <c r="F115" s="2" t="s">
        <v>3</v>
      </c>
    </row>
    <row r="116" spans="1:6" ht="23.45" customHeight="1">
      <c r="A116" s="9">
        <v>1047</v>
      </c>
      <c r="B116" s="27" t="str">
        <f t="shared" si="9"/>
        <v>管理部</v>
      </c>
      <c r="C116" s="27" t="str">
        <f t="shared" si="10"/>
        <v>黃敏雀</v>
      </c>
      <c r="D116" s="27" t="str">
        <f t="shared" si="11"/>
        <v>助理</v>
      </c>
      <c r="E116" s="2">
        <v>20170702</v>
      </c>
      <c r="F116" s="2" t="s">
        <v>3</v>
      </c>
    </row>
    <row r="117" spans="1:6" ht="23.45" customHeight="1">
      <c r="A117" s="9">
        <v>6431</v>
      </c>
      <c r="B117" s="27" t="str">
        <f t="shared" si="9"/>
        <v>業務部</v>
      </c>
      <c r="C117" s="27" t="str">
        <f t="shared" si="10"/>
        <v>郭毅德</v>
      </c>
      <c r="D117" s="27" t="str">
        <f t="shared" si="11"/>
        <v>工程師</v>
      </c>
      <c r="E117" s="2">
        <v>20170701</v>
      </c>
      <c r="F117" s="2" t="s">
        <v>3</v>
      </c>
    </row>
    <row r="118" spans="1:6" ht="23.45" customHeight="1">
      <c r="A118" s="9">
        <v>6431</v>
      </c>
      <c r="B118" s="27" t="str">
        <f t="shared" si="9"/>
        <v>業務部</v>
      </c>
      <c r="C118" s="27" t="str">
        <f t="shared" si="10"/>
        <v>郭毅德</v>
      </c>
      <c r="D118" s="27" t="str">
        <f t="shared" si="11"/>
        <v>工程師</v>
      </c>
      <c r="E118" s="2">
        <v>20170701</v>
      </c>
      <c r="F118" s="2" t="s">
        <v>18</v>
      </c>
    </row>
    <row r="119" spans="1:6" ht="23.45" customHeight="1">
      <c r="A119" s="9">
        <v>3445</v>
      </c>
      <c r="B119" s="27" t="str">
        <f t="shared" si="9"/>
        <v>研發部</v>
      </c>
      <c r="C119" s="27" t="str">
        <f t="shared" si="10"/>
        <v>張智琳</v>
      </c>
      <c r="D119" s="27" t="str">
        <f t="shared" si="11"/>
        <v>工程師</v>
      </c>
      <c r="E119" s="2">
        <v>20170702</v>
      </c>
      <c r="F119" s="2" t="s">
        <v>19</v>
      </c>
    </row>
    <row r="120" spans="1:6" ht="23.45" customHeight="1">
      <c r="A120" s="9">
        <v>8453</v>
      </c>
      <c r="B120" s="27" t="str">
        <f t="shared" si="9"/>
        <v>研發部</v>
      </c>
      <c r="C120" s="27" t="str">
        <f t="shared" si="10"/>
        <v>薛琬燏</v>
      </c>
      <c r="D120" s="27" t="str">
        <f t="shared" si="11"/>
        <v>工程師</v>
      </c>
      <c r="E120" s="2">
        <v>20170701</v>
      </c>
      <c r="F120" s="2" t="s">
        <v>3</v>
      </c>
    </row>
  </sheetData>
  <autoFilter ref="A1:F120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4" sqref="B4"/>
    </sheetView>
  </sheetViews>
  <sheetFormatPr defaultColWidth="9.125" defaultRowHeight="15.75"/>
  <cols>
    <col min="1" max="1" width="11.75" style="22" customWidth="1"/>
    <col min="2" max="2" width="19.5" style="22" customWidth="1"/>
    <col min="3" max="3" width="13" style="22" customWidth="1"/>
    <col min="4" max="16384" width="9.125" style="22"/>
  </cols>
  <sheetData>
    <row r="1" spans="1:3" ht="28.9" customHeight="1">
      <c r="A1" s="24" t="s">
        <v>29</v>
      </c>
      <c r="B1" s="24" t="s">
        <v>22</v>
      </c>
      <c r="C1" s="24" t="s">
        <v>30</v>
      </c>
    </row>
    <row r="2" spans="1:3" ht="20.85" customHeight="1">
      <c r="A2" s="23" t="s">
        <v>31</v>
      </c>
      <c r="B2" s="23" t="s">
        <v>32</v>
      </c>
      <c r="C2" s="23">
        <v>12</v>
      </c>
    </row>
    <row r="3" spans="1:3" ht="20.85" customHeight="1">
      <c r="A3" s="23" t="s">
        <v>26</v>
      </c>
      <c r="B3" s="23" t="s">
        <v>33</v>
      </c>
      <c r="C3" s="23">
        <v>12</v>
      </c>
    </row>
    <row r="4" spans="1:3" ht="20.85" customHeight="1">
      <c r="A4" s="23" t="s">
        <v>27</v>
      </c>
      <c r="B4" s="23" t="s">
        <v>34</v>
      </c>
      <c r="C4" s="23">
        <v>18</v>
      </c>
    </row>
    <row r="5" spans="1:3" ht="20.85" customHeight="1">
      <c r="A5" s="23" t="s">
        <v>18</v>
      </c>
      <c r="B5" s="23" t="s">
        <v>35</v>
      </c>
      <c r="C5" s="23">
        <v>6</v>
      </c>
    </row>
    <row r="6" spans="1:3" ht="20.85" customHeight="1">
      <c r="A6" s="23" t="s">
        <v>36</v>
      </c>
      <c r="B6" s="23" t="s">
        <v>37</v>
      </c>
      <c r="C6" s="23">
        <v>9</v>
      </c>
    </row>
    <row r="7" spans="1:3" ht="20.85" customHeight="1">
      <c r="A7" s="23" t="s">
        <v>17</v>
      </c>
      <c r="B7" s="23" t="s">
        <v>38</v>
      </c>
      <c r="C7" s="23">
        <v>6</v>
      </c>
    </row>
    <row r="8" spans="1:3" ht="20.85" customHeight="1">
      <c r="A8" s="23" t="s">
        <v>39</v>
      </c>
      <c r="B8" s="23" t="s">
        <v>40</v>
      </c>
      <c r="C8" s="23">
        <v>12</v>
      </c>
    </row>
    <row r="9" spans="1:3" ht="20.85" customHeight="1">
      <c r="A9" s="23" t="s">
        <v>3</v>
      </c>
      <c r="B9" s="23" t="s">
        <v>41</v>
      </c>
      <c r="C9" s="23">
        <v>12</v>
      </c>
    </row>
    <row r="10" spans="1:3" ht="20.85" customHeight="1">
      <c r="A10" s="23" t="s">
        <v>5</v>
      </c>
      <c r="B10" s="23" t="s">
        <v>42</v>
      </c>
      <c r="C10" s="23">
        <v>6</v>
      </c>
    </row>
    <row r="11" spans="1:3" ht="20.85" customHeight="1">
      <c r="A11" s="23" t="s">
        <v>28</v>
      </c>
      <c r="B11" s="23" t="s">
        <v>43</v>
      </c>
      <c r="C11" s="23">
        <v>6</v>
      </c>
    </row>
    <row r="12" spans="1:3" ht="20.85" customHeight="1">
      <c r="A12" s="23" t="s">
        <v>44</v>
      </c>
      <c r="B12" s="23" t="s">
        <v>124</v>
      </c>
      <c r="C12" s="23">
        <v>6</v>
      </c>
    </row>
    <row r="13" spans="1:3" ht="20.85" customHeight="1">
      <c r="A13" s="23" t="s">
        <v>1</v>
      </c>
      <c r="B13" s="23" t="s">
        <v>125</v>
      </c>
      <c r="C13" s="23">
        <v>6</v>
      </c>
    </row>
    <row r="14" spans="1:3" ht="20.85" customHeight="1">
      <c r="A14" s="23" t="s">
        <v>45</v>
      </c>
      <c r="B14" s="23" t="s">
        <v>126</v>
      </c>
      <c r="C14" s="23">
        <v>6</v>
      </c>
    </row>
    <row r="15" spans="1:3" ht="20.85" customHeight="1">
      <c r="A15" s="23" t="s">
        <v>19</v>
      </c>
      <c r="B15" s="23" t="s">
        <v>127</v>
      </c>
      <c r="C15" s="23">
        <v>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opLeftCell="A10" workbookViewId="0">
      <selection activeCell="C22" sqref="C22"/>
    </sheetView>
  </sheetViews>
  <sheetFormatPr defaultColWidth="8.875" defaultRowHeight="15.75"/>
  <cols>
    <col min="1" max="1" width="9.75" style="16" customWidth="1"/>
    <col min="2" max="2" width="10.25" style="16" customWidth="1"/>
    <col min="3" max="3" width="11.75" style="16" customWidth="1"/>
    <col min="4" max="4" width="10.5" style="16" customWidth="1"/>
    <col min="5" max="5" width="16.25" style="17" customWidth="1"/>
    <col min="6" max="6" width="16.125" style="7" customWidth="1"/>
    <col min="7" max="8" width="10.625" style="7" customWidth="1"/>
    <col min="9" max="16384" width="8.875" style="7"/>
  </cols>
  <sheetData>
    <row r="1" spans="1:8" ht="25.9" customHeight="1">
      <c r="A1" s="4" t="s">
        <v>46</v>
      </c>
      <c r="B1" s="5" t="s">
        <v>47</v>
      </c>
      <c r="C1" s="5" t="s">
        <v>48</v>
      </c>
      <c r="D1" s="5" t="s">
        <v>49</v>
      </c>
      <c r="E1" s="6" t="s">
        <v>50</v>
      </c>
      <c r="F1" s="6" t="s">
        <v>51</v>
      </c>
      <c r="H1" s="8" t="s">
        <v>52</v>
      </c>
    </row>
    <row r="2" spans="1:8" ht="19.899999999999999" customHeight="1">
      <c r="A2" s="9">
        <v>4004</v>
      </c>
      <c r="B2" s="10" t="s">
        <v>53</v>
      </c>
      <c r="C2" s="9" t="s">
        <v>54</v>
      </c>
      <c r="D2" s="9" t="s">
        <v>55</v>
      </c>
      <c r="E2" s="11">
        <v>33797</v>
      </c>
      <c r="F2" s="12">
        <f t="shared" ref="F2:F65" si="0">DATEDIF(E2,$H$2,"Y")</f>
        <v>24</v>
      </c>
      <c r="G2" s="13"/>
      <c r="H2" s="14">
        <v>42887</v>
      </c>
    </row>
    <row r="3" spans="1:8" ht="19.899999999999999" customHeight="1">
      <c r="A3" s="9">
        <v>1437</v>
      </c>
      <c r="B3" s="10" t="s">
        <v>56</v>
      </c>
      <c r="C3" s="10" t="s">
        <v>57</v>
      </c>
      <c r="D3" s="10" t="s">
        <v>58</v>
      </c>
      <c r="E3" s="15">
        <v>37816</v>
      </c>
      <c r="F3" s="12">
        <f t="shared" si="0"/>
        <v>13</v>
      </c>
      <c r="G3" s="13"/>
    </row>
    <row r="4" spans="1:8" ht="19.899999999999999" customHeight="1">
      <c r="A4" s="9">
        <v>8050</v>
      </c>
      <c r="B4" s="10" t="s">
        <v>56</v>
      </c>
      <c r="C4" s="9" t="s">
        <v>59</v>
      </c>
      <c r="D4" s="9" t="s">
        <v>58</v>
      </c>
      <c r="E4" s="11">
        <v>35436</v>
      </c>
      <c r="F4" s="12">
        <f t="shared" si="0"/>
        <v>20</v>
      </c>
      <c r="G4" s="13"/>
    </row>
    <row r="5" spans="1:8" ht="19.899999999999999" customHeight="1">
      <c r="A5" s="9">
        <v>3328</v>
      </c>
      <c r="B5" s="9" t="s">
        <v>60</v>
      </c>
      <c r="C5" s="9" t="s">
        <v>61</v>
      </c>
      <c r="D5" s="9" t="s">
        <v>58</v>
      </c>
      <c r="E5" s="15">
        <v>34837</v>
      </c>
      <c r="F5" s="12">
        <f t="shared" si="0"/>
        <v>22</v>
      </c>
      <c r="G5" s="13"/>
    </row>
    <row r="6" spans="1:8" ht="19.899999999999999" customHeight="1">
      <c r="A6" s="9">
        <v>7261</v>
      </c>
      <c r="B6" s="9" t="s">
        <v>60</v>
      </c>
      <c r="C6" s="10" t="s">
        <v>62</v>
      </c>
      <c r="D6" s="10" t="s">
        <v>58</v>
      </c>
      <c r="E6" s="11">
        <v>37207</v>
      </c>
      <c r="F6" s="12">
        <f t="shared" si="0"/>
        <v>15</v>
      </c>
      <c r="G6" s="13"/>
    </row>
    <row r="7" spans="1:8" ht="19.899999999999999" customHeight="1">
      <c r="A7" s="9">
        <v>3005</v>
      </c>
      <c r="B7" s="10" t="s">
        <v>63</v>
      </c>
      <c r="C7" s="10" t="s">
        <v>64</v>
      </c>
      <c r="D7" s="9" t="s">
        <v>65</v>
      </c>
      <c r="E7" s="11">
        <v>37861</v>
      </c>
      <c r="F7" s="12">
        <f t="shared" si="0"/>
        <v>13</v>
      </c>
      <c r="G7" s="13"/>
    </row>
    <row r="8" spans="1:8" ht="19.899999999999999" customHeight="1">
      <c r="A8" s="9">
        <v>5781</v>
      </c>
      <c r="B8" s="9" t="s">
        <v>63</v>
      </c>
      <c r="C8" s="9" t="s">
        <v>66</v>
      </c>
      <c r="D8" s="9" t="s">
        <v>58</v>
      </c>
      <c r="E8" s="15">
        <v>33496</v>
      </c>
      <c r="F8" s="12">
        <f t="shared" si="0"/>
        <v>25</v>
      </c>
      <c r="G8" s="13"/>
    </row>
    <row r="9" spans="1:8" ht="19.899999999999999" customHeight="1">
      <c r="A9" s="9">
        <v>7833</v>
      </c>
      <c r="B9" s="10" t="s">
        <v>53</v>
      </c>
      <c r="C9" s="9" t="s">
        <v>67</v>
      </c>
      <c r="D9" s="9" t="s">
        <v>68</v>
      </c>
      <c r="E9" s="11">
        <v>34479</v>
      </c>
      <c r="F9" s="12">
        <f t="shared" si="0"/>
        <v>23</v>
      </c>
      <c r="G9" s="13"/>
    </row>
    <row r="10" spans="1:8" ht="19.899999999999999" customHeight="1">
      <c r="A10" s="9">
        <v>8567</v>
      </c>
      <c r="B10" s="10" t="s">
        <v>53</v>
      </c>
      <c r="C10" s="9" t="s">
        <v>69</v>
      </c>
      <c r="D10" s="9" t="s">
        <v>58</v>
      </c>
      <c r="E10" s="11">
        <v>36664</v>
      </c>
      <c r="F10" s="12">
        <f t="shared" si="0"/>
        <v>17</v>
      </c>
      <c r="G10" s="13"/>
    </row>
    <row r="11" spans="1:8" ht="19.899999999999999" customHeight="1">
      <c r="A11" s="9">
        <v>9043</v>
      </c>
      <c r="B11" s="10" t="s">
        <v>70</v>
      </c>
      <c r="C11" s="9" t="s">
        <v>71</v>
      </c>
      <c r="D11" s="9" t="s">
        <v>58</v>
      </c>
      <c r="E11" s="15">
        <v>38944</v>
      </c>
      <c r="F11" s="12">
        <f t="shared" si="0"/>
        <v>10</v>
      </c>
      <c r="G11" s="13"/>
    </row>
    <row r="12" spans="1:8" ht="19.899999999999999" customHeight="1">
      <c r="A12" s="9">
        <v>5230</v>
      </c>
      <c r="B12" s="9" t="s">
        <v>63</v>
      </c>
      <c r="C12" s="9" t="s">
        <v>72</v>
      </c>
      <c r="D12" s="9" t="s">
        <v>58</v>
      </c>
      <c r="E12" s="11">
        <v>37212</v>
      </c>
      <c r="F12" s="12">
        <f t="shared" si="0"/>
        <v>15</v>
      </c>
      <c r="G12" s="13"/>
    </row>
    <row r="13" spans="1:8" ht="19.899999999999999" customHeight="1">
      <c r="A13" s="9">
        <v>9585</v>
      </c>
      <c r="B13" s="10" t="s">
        <v>70</v>
      </c>
      <c r="C13" s="10" t="s">
        <v>73</v>
      </c>
      <c r="D13" s="10" t="s">
        <v>74</v>
      </c>
      <c r="E13" s="11">
        <v>35798</v>
      </c>
      <c r="F13" s="12">
        <f t="shared" si="0"/>
        <v>19</v>
      </c>
      <c r="G13" s="13"/>
    </row>
    <row r="14" spans="1:8" ht="19.899999999999999" customHeight="1">
      <c r="A14" s="9">
        <v>6626</v>
      </c>
      <c r="B14" s="9" t="s">
        <v>63</v>
      </c>
      <c r="C14" s="9" t="s">
        <v>75</v>
      </c>
      <c r="D14" s="9" t="s">
        <v>55</v>
      </c>
      <c r="E14" s="11">
        <v>37707</v>
      </c>
      <c r="F14" s="12">
        <f t="shared" si="0"/>
        <v>14</v>
      </c>
      <c r="G14" s="13"/>
    </row>
    <row r="15" spans="1:8" ht="19.899999999999999" customHeight="1">
      <c r="A15" s="9">
        <v>2044</v>
      </c>
      <c r="B15" s="10" t="s">
        <v>53</v>
      </c>
      <c r="C15" s="9" t="s">
        <v>76</v>
      </c>
      <c r="D15" s="9" t="s">
        <v>55</v>
      </c>
      <c r="E15" s="11">
        <v>36006</v>
      </c>
      <c r="F15" s="12">
        <f t="shared" si="0"/>
        <v>18</v>
      </c>
      <c r="G15" s="13"/>
    </row>
    <row r="16" spans="1:8" ht="19.899999999999999" customHeight="1">
      <c r="A16" s="9">
        <v>3059</v>
      </c>
      <c r="B16" s="9" t="s">
        <v>53</v>
      </c>
      <c r="C16" s="9" t="s">
        <v>77</v>
      </c>
      <c r="D16" s="9" t="s">
        <v>55</v>
      </c>
      <c r="E16" s="11">
        <v>35342</v>
      </c>
      <c r="F16" s="12">
        <f t="shared" si="0"/>
        <v>20</v>
      </c>
      <c r="G16" s="13"/>
    </row>
    <row r="17" spans="1:7" ht="19.899999999999999" customHeight="1">
      <c r="A17" s="9">
        <v>5666</v>
      </c>
      <c r="B17" s="9" t="s">
        <v>70</v>
      </c>
      <c r="C17" s="9" t="s">
        <v>78</v>
      </c>
      <c r="D17" s="9" t="s">
        <v>79</v>
      </c>
      <c r="E17" s="11">
        <v>36885</v>
      </c>
      <c r="F17" s="12">
        <f t="shared" si="0"/>
        <v>16</v>
      </c>
      <c r="G17" s="13"/>
    </row>
    <row r="18" spans="1:7" ht="19.899999999999999" customHeight="1">
      <c r="A18" s="9">
        <v>7077</v>
      </c>
      <c r="B18" s="9" t="s">
        <v>70</v>
      </c>
      <c r="C18" s="9" t="s">
        <v>80</v>
      </c>
      <c r="D18" s="9" t="s">
        <v>55</v>
      </c>
      <c r="E18" s="11">
        <v>36937</v>
      </c>
      <c r="F18" s="12">
        <f t="shared" si="0"/>
        <v>16</v>
      </c>
      <c r="G18" s="13"/>
    </row>
    <row r="19" spans="1:7" ht="19.899999999999999" customHeight="1">
      <c r="A19" s="9">
        <v>3445</v>
      </c>
      <c r="B19" s="9" t="s">
        <v>60</v>
      </c>
      <c r="C19" s="9" t="s">
        <v>81</v>
      </c>
      <c r="D19" s="9" t="s">
        <v>79</v>
      </c>
      <c r="E19" s="11">
        <v>35445</v>
      </c>
      <c r="F19" s="12">
        <f t="shared" si="0"/>
        <v>20</v>
      </c>
      <c r="G19" s="13"/>
    </row>
    <row r="20" spans="1:7" ht="19.899999999999999" customHeight="1">
      <c r="A20" s="9">
        <v>9472</v>
      </c>
      <c r="B20" s="9" t="s">
        <v>60</v>
      </c>
      <c r="C20" s="9" t="s">
        <v>82</v>
      </c>
      <c r="D20" s="9" t="s">
        <v>79</v>
      </c>
      <c r="E20" s="11">
        <v>37987</v>
      </c>
      <c r="F20" s="12">
        <f t="shared" si="0"/>
        <v>13</v>
      </c>
      <c r="G20" s="13"/>
    </row>
    <row r="21" spans="1:7" ht="19.899999999999999" customHeight="1">
      <c r="A21" s="9">
        <v>2849</v>
      </c>
      <c r="B21" s="9" t="s">
        <v>53</v>
      </c>
      <c r="C21" s="9" t="s">
        <v>133</v>
      </c>
      <c r="D21" s="9" t="s">
        <v>83</v>
      </c>
      <c r="E21" s="11">
        <v>35852</v>
      </c>
      <c r="F21" s="12">
        <f t="shared" si="0"/>
        <v>19</v>
      </c>
      <c r="G21" s="13"/>
    </row>
    <row r="22" spans="1:7" ht="19.899999999999999" customHeight="1">
      <c r="A22" s="9">
        <v>2027</v>
      </c>
      <c r="B22" s="9" t="s">
        <v>53</v>
      </c>
      <c r="C22" s="9" t="s">
        <v>84</v>
      </c>
      <c r="D22" s="9" t="s">
        <v>55</v>
      </c>
      <c r="E22" s="11">
        <v>36425</v>
      </c>
      <c r="F22" s="12">
        <f t="shared" si="0"/>
        <v>17</v>
      </c>
      <c r="G22" s="13"/>
    </row>
    <row r="23" spans="1:7" ht="19.899999999999999" customHeight="1">
      <c r="A23" s="9">
        <v>1302</v>
      </c>
      <c r="B23" s="9" t="s">
        <v>56</v>
      </c>
      <c r="C23" s="9" t="s">
        <v>85</v>
      </c>
      <c r="D23" s="9" t="s">
        <v>86</v>
      </c>
      <c r="E23" s="11">
        <v>34303</v>
      </c>
      <c r="F23" s="12">
        <f t="shared" si="0"/>
        <v>23</v>
      </c>
      <c r="G23" s="13"/>
    </row>
    <row r="24" spans="1:7" ht="19.899999999999999" customHeight="1">
      <c r="A24" s="9">
        <v>6368</v>
      </c>
      <c r="B24" s="9" t="s">
        <v>63</v>
      </c>
      <c r="C24" s="9" t="s">
        <v>87</v>
      </c>
      <c r="D24" s="9" t="s">
        <v>86</v>
      </c>
      <c r="E24" s="11">
        <v>40917</v>
      </c>
      <c r="F24" s="12">
        <f t="shared" si="0"/>
        <v>5</v>
      </c>
      <c r="G24" s="13"/>
    </row>
    <row r="25" spans="1:7" ht="19.899999999999999" customHeight="1">
      <c r="A25" s="9">
        <v>8453</v>
      </c>
      <c r="B25" s="9" t="s">
        <v>60</v>
      </c>
      <c r="C25" s="9" t="s">
        <v>88</v>
      </c>
      <c r="D25" s="9" t="s">
        <v>79</v>
      </c>
      <c r="E25" s="11">
        <v>41902</v>
      </c>
      <c r="F25" s="12">
        <f t="shared" si="0"/>
        <v>2</v>
      </c>
      <c r="G25" s="13"/>
    </row>
    <row r="26" spans="1:7" ht="19.899999999999999" customHeight="1">
      <c r="A26" s="9">
        <v>6431</v>
      </c>
      <c r="B26" s="9" t="s">
        <v>53</v>
      </c>
      <c r="C26" s="9" t="s">
        <v>89</v>
      </c>
      <c r="D26" s="9" t="s">
        <v>79</v>
      </c>
      <c r="E26" s="11">
        <v>40604</v>
      </c>
      <c r="F26" s="12">
        <f t="shared" si="0"/>
        <v>6</v>
      </c>
      <c r="G26" s="13"/>
    </row>
    <row r="27" spans="1:7" ht="19.899999999999999" customHeight="1">
      <c r="A27" s="9">
        <v>4583</v>
      </c>
      <c r="B27" s="9" t="s">
        <v>70</v>
      </c>
      <c r="C27" s="9" t="s">
        <v>90</v>
      </c>
      <c r="D27" s="9" t="s">
        <v>86</v>
      </c>
      <c r="E27" s="11">
        <v>40517</v>
      </c>
      <c r="F27" s="12">
        <f t="shared" si="0"/>
        <v>6</v>
      </c>
      <c r="G27" s="13"/>
    </row>
    <row r="28" spans="1:7" ht="19.899999999999999" customHeight="1">
      <c r="A28" s="9">
        <v>7212</v>
      </c>
      <c r="B28" s="9" t="s">
        <v>56</v>
      </c>
      <c r="C28" s="9" t="s">
        <v>91</v>
      </c>
      <c r="D28" s="9" t="s">
        <v>79</v>
      </c>
      <c r="E28" s="11">
        <v>37490</v>
      </c>
      <c r="F28" s="12">
        <f t="shared" si="0"/>
        <v>14</v>
      </c>
      <c r="G28" s="13"/>
    </row>
    <row r="29" spans="1:7" ht="19.899999999999999" customHeight="1">
      <c r="A29" s="9">
        <v>6380</v>
      </c>
      <c r="B29" s="9" t="s">
        <v>63</v>
      </c>
      <c r="C29" s="9" t="s">
        <v>92</v>
      </c>
      <c r="D29" s="9" t="s">
        <v>86</v>
      </c>
      <c r="E29" s="11">
        <v>40753</v>
      </c>
      <c r="F29" s="12">
        <f t="shared" si="0"/>
        <v>5</v>
      </c>
      <c r="G29" s="13"/>
    </row>
    <row r="30" spans="1:7" ht="19.899999999999999" customHeight="1">
      <c r="A30" s="9">
        <v>7842</v>
      </c>
      <c r="B30" s="9" t="s">
        <v>70</v>
      </c>
      <c r="C30" s="9" t="s">
        <v>93</v>
      </c>
      <c r="D30" s="9" t="s">
        <v>94</v>
      </c>
      <c r="E30" s="11">
        <v>38866</v>
      </c>
      <c r="F30" s="12">
        <f t="shared" si="0"/>
        <v>11</v>
      </c>
      <c r="G30" s="13"/>
    </row>
    <row r="31" spans="1:7" ht="19.899999999999999" customHeight="1">
      <c r="A31" s="9">
        <v>5746</v>
      </c>
      <c r="B31" s="9" t="s">
        <v>60</v>
      </c>
      <c r="C31" s="9" t="s">
        <v>95</v>
      </c>
      <c r="D31" s="9" t="s">
        <v>79</v>
      </c>
      <c r="E31" s="11">
        <v>42441</v>
      </c>
      <c r="F31" s="12">
        <f t="shared" si="0"/>
        <v>1</v>
      </c>
      <c r="G31" s="13"/>
    </row>
    <row r="32" spans="1:7" ht="19.899999999999999" customHeight="1">
      <c r="A32" s="9">
        <v>4009</v>
      </c>
      <c r="B32" s="9" t="s">
        <v>60</v>
      </c>
      <c r="C32" s="9" t="s">
        <v>6</v>
      </c>
      <c r="D32" s="9" t="s">
        <v>79</v>
      </c>
      <c r="E32" s="11">
        <v>38775</v>
      </c>
      <c r="F32" s="12">
        <f t="shared" si="0"/>
        <v>11</v>
      </c>
      <c r="G32" s="13"/>
    </row>
    <row r="33" spans="1:7" ht="19.899999999999999" customHeight="1">
      <c r="A33" s="9">
        <v>5379</v>
      </c>
      <c r="B33" s="9" t="s">
        <v>70</v>
      </c>
      <c r="C33" s="9" t="s">
        <v>96</v>
      </c>
      <c r="D33" s="9" t="s">
        <v>79</v>
      </c>
      <c r="E33" s="11">
        <v>37411</v>
      </c>
      <c r="F33" s="12">
        <f t="shared" si="0"/>
        <v>14</v>
      </c>
      <c r="G33" s="13"/>
    </row>
    <row r="34" spans="1:7" ht="19.899999999999999" customHeight="1">
      <c r="A34" s="9">
        <v>3468</v>
      </c>
      <c r="B34" s="9" t="s">
        <v>63</v>
      </c>
      <c r="C34" s="9" t="s">
        <v>97</v>
      </c>
      <c r="D34" s="9" t="s">
        <v>98</v>
      </c>
      <c r="E34" s="11">
        <v>41012</v>
      </c>
      <c r="F34" s="12">
        <f t="shared" si="0"/>
        <v>5</v>
      </c>
      <c r="G34" s="13"/>
    </row>
    <row r="35" spans="1:7" ht="19.899999999999999" customHeight="1">
      <c r="A35" s="9">
        <v>8091</v>
      </c>
      <c r="B35" s="9" t="s">
        <v>63</v>
      </c>
      <c r="C35" s="9" t="s">
        <v>99</v>
      </c>
      <c r="D35" s="9" t="s">
        <v>86</v>
      </c>
      <c r="E35" s="11">
        <v>42035</v>
      </c>
      <c r="F35" s="12">
        <f t="shared" si="0"/>
        <v>2</v>
      </c>
      <c r="G35" s="13"/>
    </row>
    <row r="36" spans="1:7" ht="19.899999999999999" customHeight="1">
      <c r="A36" s="9">
        <v>4969</v>
      </c>
      <c r="B36" s="9" t="s">
        <v>63</v>
      </c>
      <c r="C36" s="9" t="s">
        <v>100</v>
      </c>
      <c r="D36" s="9" t="s">
        <v>79</v>
      </c>
      <c r="E36" s="11">
        <v>42799</v>
      </c>
      <c r="F36" s="12">
        <f t="shared" si="0"/>
        <v>0</v>
      </c>
      <c r="G36" s="13"/>
    </row>
    <row r="37" spans="1:7" ht="19.899999999999999" customHeight="1">
      <c r="A37" s="9">
        <v>7568</v>
      </c>
      <c r="B37" s="9" t="s">
        <v>63</v>
      </c>
      <c r="C37" s="9" t="s">
        <v>101</v>
      </c>
      <c r="D37" s="9" t="s">
        <v>86</v>
      </c>
      <c r="E37" s="11">
        <v>36952</v>
      </c>
      <c r="F37" s="12">
        <f t="shared" si="0"/>
        <v>16</v>
      </c>
      <c r="G37" s="13"/>
    </row>
    <row r="38" spans="1:7" ht="19.899999999999999" customHeight="1">
      <c r="A38" s="9">
        <v>2867</v>
      </c>
      <c r="B38" s="9" t="s">
        <v>70</v>
      </c>
      <c r="C38" s="9" t="s">
        <v>102</v>
      </c>
      <c r="D38" s="9" t="s">
        <v>79</v>
      </c>
      <c r="E38" s="11">
        <v>39897</v>
      </c>
      <c r="F38" s="12">
        <f t="shared" si="0"/>
        <v>8</v>
      </c>
      <c r="G38" s="13"/>
    </row>
    <row r="39" spans="1:7" ht="19.899999999999999" customHeight="1">
      <c r="A39" s="9">
        <v>7192</v>
      </c>
      <c r="B39" s="9" t="s">
        <v>56</v>
      </c>
      <c r="C39" s="9" t="s">
        <v>103</v>
      </c>
      <c r="D39" s="9" t="s">
        <v>68</v>
      </c>
      <c r="E39" s="11">
        <v>39414</v>
      </c>
      <c r="F39" s="12">
        <f t="shared" si="0"/>
        <v>9</v>
      </c>
      <c r="G39" s="13"/>
    </row>
    <row r="40" spans="1:7" ht="19.899999999999999" customHeight="1">
      <c r="A40" s="9">
        <v>8308</v>
      </c>
      <c r="B40" s="9" t="s">
        <v>70</v>
      </c>
      <c r="C40" s="9" t="s">
        <v>132</v>
      </c>
      <c r="D40" s="9" t="s">
        <v>79</v>
      </c>
      <c r="E40" s="11">
        <v>38137</v>
      </c>
      <c r="F40" s="12">
        <f t="shared" si="0"/>
        <v>13</v>
      </c>
      <c r="G40" s="13"/>
    </row>
    <row r="41" spans="1:7" ht="19.899999999999999" customHeight="1">
      <c r="A41" s="9">
        <v>4916</v>
      </c>
      <c r="B41" s="9" t="s">
        <v>60</v>
      </c>
      <c r="C41" s="9" t="s">
        <v>104</v>
      </c>
      <c r="D41" s="9" t="s">
        <v>55</v>
      </c>
      <c r="E41" s="11">
        <v>39414</v>
      </c>
      <c r="F41" s="12">
        <f t="shared" si="0"/>
        <v>9</v>
      </c>
      <c r="G41" s="13"/>
    </row>
    <row r="42" spans="1:7" ht="19.899999999999999" customHeight="1">
      <c r="A42" s="9">
        <v>6497</v>
      </c>
      <c r="B42" s="9" t="s">
        <v>70</v>
      </c>
      <c r="C42" s="9" t="s">
        <v>105</v>
      </c>
      <c r="D42" s="9" t="s">
        <v>83</v>
      </c>
      <c r="E42" s="11">
        <v>42380</v>
      </c>
      <c r="F42" s="12">
        <f t="shared" si="0"/>
        <v>1</v>
      </c>
      <c r="G42" s="13"/>
    </row>
    <row r="43" spans="1:7" ht="19.899999999999999" customHeight="1">
      <c r="A43" s="9">
        <v>2431</v>
      </c>
      <c r="B43" s="9" t="s">
        <v>56</v>
      </c>
      <c r="C43" s="9" t="s">
        <v>106</v>
      </c>
      <c r="D43" s="9" t="s">
        <v>107</v>
      </c>
      <c r="E43" s="11">
        <v>38211</v>
      </c>
      <c r="F43" s="12">
        <f t="shared" si="0"/>
        <v>12</v>
      </c>
      <c r="G43" s="13"/>
    </row>
    <row r="44" spans="1:7" ht="19.899999999999999" customHeight="1">
      <c r="A44" s="9">
        <v>1224</v>
      </c>
      <c r="B44" s="9" t="s">
        <v>63</v>
      </c>
      <c r="C44" s="9" t="s">
        <v>108</v>
      </c>
      <c r="D44" s="9" t="s">
        <v>109</v>
      </c>
      <c r="E44" s="11">
        <v>40362</v>
      </c>
      <c r="F44" s="12">
        <f t="shared" si="0"/>
        <v>6</v>
      </c>
      <c r="G44" s="13"/>
    </row>
    <row r="45" spans="1:7" ht="19.899999999999999" customHeight="1">
      <c r="A45" s="9">
        <v>6131</v>
      </c>
      <c r="B45" s="9" t="s">
        <v>70</v>
      </c>
      <c r="C45" s="9" t="s">
        <v>110</v>
      </c>
      <c r="D45" s="9" t="s">
        <v>79</v>
      </c>
      <c r="E45" s="11">
        <v>39036</v>
      </c>
      <c r="F45" s="12">
        <f t="shared" si="0"/>
        <v>10</v>
      </c>
      <c r="G45" s="13"/>
    </row>
    <row r="46" spans="1:7" ht="19.899999999999999" customHeight="1">
      <c r="A46" s="9">
        <v>9085</v>
      </c>
      <c r="B46" s="9" t="s">
        <v>70</v>
      </c>
      <c r="C46" s="9" t="s">
        <v>111</v>
      </c>
      <c r="D46" s="9" t="s">
        <v>79</v>
      </c>
      <c r="E46" s="11">
        <v>38645</v>
      </c>
      <c r="F46" s="12">
        <f t="shared" si="0"/>
        <v>11</v>
      </c>
      <c r="G46" s="13"/>
    </row>
    <row r="47" spans="1:7" ht="19.899999999999999" customHeight="1">
      <c r="A47" s="9">
        <v>8002</v>
      </c>
      <c r="B47" s="9" t="s">
        <v>56</v>
      </c>
      <c r="C47" s="9" t="s">
        <v>112</v>
      </c>
      <c r="D47" s="9" t="s">
        <v>107</v>
      </c>
      <c r="E47" s="11">
        <v>42020</v>
      </c>
      <c r="F47" s="12">
        <f t="shared" si="0"/>
        <v>2</v>
      </c>
      <c r="G47" s="13"/>
    </row>
    <row r="48" spans="1:7" ht="19.899999999999999" customHeight="1">
      <c r="A48" s="9">
        <v>6401</v>
      </c>
      <c r="B48" s="9" t="s">
        <v>70</v>
      </c>
      <c r="C48" s="9" t="s">
        <v>113</v>
      </c>
      <c r="D48" s="9" t="s">
        <v>86</v>
      </c>
      <c r="E48" s="11">
        <v>40078</v>
      </c>
      <c r="F48" s="12">
        <f t="shared" si="0"/>
        <v>7</v>
      </c>
      <c r="G48" s="13"/>
    </row>
    <row r="49" spans="1:7" ht="19.899999999999999" customHeight="1">
      <c r="A49" s="9">
        <v>3484</v>
      </c>
      <c r="B49" s="9" t="s">
        <v>70</v>
      </c>
      <c r="C49" s="9" t="s">
        <v>114</v>
      </c>
      <c r="D49" s="9" t="s">
        <v>79</v>
      </c>
      <c r="E49" s="11">
        <v>41710</v>
      </c>
      <c r="F49" s="12">
        <f t="shared" si="0"/>
        <v>3</v>
      </c>
      <c r="G49" s="13"/>
    </row>
    <row r="50" spans="1:7" ht="19.899999999999999" customHeight="1">
      <c r="A50" s="9">
        <v>8384</v>
      </c>
      <c r="B50" s="9" t="s">
        <v>70</v>
      </c>
      <c r="C50" s="9" t="s">
        <v>115</v>
      </c>
      <c r="D50" s="9" t="s">
        <v>79</v>
      </c>
      <c r="E50" s="11">
        <v>39599</v>
      </c>
      <c r="F50" s="12">
        <f t="shared" si="0"/>
        <v>9</v>
      </c>
      <c r="G50" s="13"/>
    </row>
    <row r="51" spans="1:7" ht="19.899999999999999" customHeight="1">
      <c r="A51" s="9">
        <v>4840</v>
      </c>
      <c r="B51" s="9" t="s">
        <v>56</v>
      </c>
      <c r="C51" s="9" t="s">
        <v>116</v>
      </c>
      <c r="D51" s="9" t="s">
        <v>107</v>
      </c>
      <c r="E51" s="11">
        <v>37651</v>
      </c>
      <c r="F51" s="12">
        <f t="shared" si="0"/>
        <v>14</v>
      </c>
      <c r="G51" s="13"/>
    </row>
    <row r="52" spans="1:7" ht="19.899999999999999" customHeight="1">
      <c r="A52" s="9">
        <v>9207</v>
      </c>
      <c r="B52" s="9" t="s">
        <v>63</v>
      </c>
      <c r="C52" s="9" t="s">
        <v>117</v>
      </c>
      <c r="D52" s="9" t="s">
        <v>86</v>
      </c>
      <c r="E52" s="11">
        <v>37866</v>
      </c>
      <c r="F52" s="12">
        <f t="shared" si="0"/>
        <v>13</v>
      </c>
      <c r="G52" s="13"/>
    </row>
    <row r="53" spans="1:7" ht="19.899999999999999" customHeight="1">
      <c r="A53" s="9">
        <v>1981</v>
      </c>
      <c r="B53" s="9" t="s">
        <v>60</v>
      </c>
      <c r="C53" s="9" t="s">
        <v>118</v>
      </c>
      <c r="D53" s="9" t="s">
        <v>86</v>
      </c>
      <c r="E53" s="11">
        <v>41905</v>
      </c>
      <c r="F53" s="12">
        <f t="shared" si="0"/>
        <v>2</v>
      </c>
      <c r="G53" s="13"/>
    </row>
    <row r="54" spans="1:7" ht="19.899999999999999" customHeight="1">
      <c r="A54" s="9">
        <v>4792</v>
      </c>
      <c r="B54" s="9" t="s">
        <v>56</v>
      </c>
      <c r="C54" s="9" t="s">
        <v>119</v>
      </c>
      <c r="D54" s="9" t="s">
        <v>83</v>
      </c>
      <c r="E54" s="11">
        <v>37366</v>
      </c>
      <c r="F54" s="12">
        <f t="shared" si="0"/>
        <v>15</v>
      </c>
      <c r="G54" s="13"/>
    </row>
    <row r="55" spans="1:7" ht="19.899999999999999" customHeight="1">
      <c r="A55" s="9">
        <v>9847</v>
      </c>
      <c r="B55" s="9" t="s">
        <v>56</v>
      </c>
      <c r="C55" s="9" t="s">
        <v>120</v>
      </c>
      <c r="D55" s="9" t="s">
        <v>83</v>
      </c>
      <c r="E55" s="11">
        <v>40646</v>
      </c>
      <c r="F55" s="12">
        <f t="shared" si="0"/>
        <v>6</v>
      </c>
      <c r="G55" s="13"/>
    </row>
    <row r="56" spans="1:7" ht="19.899999999999999" customHeight="1">
      <c r="A56" s="9">
        <v>9379</v>
      </c>
      <c r="B56" s="9" t="s">
        <v>53</v>
      </c>
      <c r="C56" s="9" t="s">
        <v>121</v>
      </c>
      <c r="D56" s="9" t="s">
        <v>122</v>
      </c>
      <c r="E56" s="11">
        <v>39891</v>
      </c>
      <c r="F56" s="12">
        <f t="shared" si="0"/>
        <v>8</v>
      </c>
      <c r="G56" s="13"/>
    </row>
    <row r="57" spans="1:7" ht="19.899999999999999" customHeight="1">
      <c r="A57" s="9">
        <v>5527</v>
      </c>
      <c r="B57" s="9" t="s">
        <v>70</v>
      </c>
      <c r="C57" s="9" t="s">
        <v>123</v>
      </c>
      <c r="D57" s="9" t="s">
        <v>86</v>
      </c>
      <c r="E57" s="11">
        <v>40741</v>
      </c>
      <c r="F57" s="12">
        <f t="shared" si="0"/>
        <v>5</v>
      </c>
      <c r="G57" s="13"/>
    </row>
    <row r="58" spans="1:7" ht="19.899999999999999" customHeight="1">
      <c r="A58" s="9">
        <v>1047</v>
      </c>
      <c r="B58" s="9" t="s">
        <v>56</v>
      </c>
      <c r="C58" s="9" t="s">
        <v>0</v>
      </c>
      <c r="D58" s="9" t="s">
        <v>83</v>
      </c>
      <c r="E58" s="11">
        <v>39309</v>
      </c>
      <c r="F58" s="12">
        <f t="shared" si="0"/>
        <v>9</v>
      </c>
      <c r="G58" s="13"/>
    </row>
    <row r="59" spans="1:7" ht="19.899999999999999" customHeight="1">
      <c r="A59" s="9">
        <v>3664</v>
      </c>
      <c r="B59" s="9" t="s">
        <v>70</v>
      </c>
      <c r="C59" s="9" t="s">
        <v>2</v>
      </c>
      <c r="D59" s="9" t="s">
        <v>83</v>
      </c>
      <c r="E59" s="11">
        <v>40294</v>
      </c>
      <c r="F59" s="12">
        <f t="shared" si="0"/>
        <v>7</v>
      </c>
      <c r="G59" s="13"/>
    </row>
    <row r="60" spans="1:7" ht="19.899999999999999" customHeight="1">
      <c r="A60" s="9">
        <v>8620</v>
      </c>
      <c r="B60" s="9" t="s">
        <v>70</v>
      </c>
      <c r="C60" s="9" t="s">
        <v>4</v>
      </c>
      <c r="D60" s="9" t="s">
        <v>83</v>
      </c>
      <c r="E60" s="11">
        <v>40362</v>
      </c>
      <c r="F60" s="12">
        <f t="shared" si="0"/>
        <v>6</v>
      </c>
      <c r="G60" s="13"/>
    </row>
    <row r="61" spans="1:7" ht="19.899999999999999" customHeight="1">
      <c r="A61" s="9">
        <v>1045</v>
      </c>
      <c r="B61" s="9" t="s">
        <v>63</v>
      </c>
      <c r="C61" s="9" t="s">
        <v>6</v>
      </c>
      <c r="D61" s="9" t="s">
        <v>83</v>
      </c>
      <c r="E61" s="11">
        <v>41450</v>
      </c>
      <c r="F61" s="12">
        <f t="shared" si="0"/>
        <v>3</v>
      </c>
      <c r="G61" s="13"/>
    </row>
    <row r="62" spans="1:7" ht="19.899999999999999" customHeight="1">
      <c r="A62" s="9">
        <v>3264</v>
      </c>
      <c r="B62" s="9" t="s">
        <v>63</v>
      </c>
      <c r="C62" s="9" t="s">
        <v>7</v>
      </c>
      <c r="D62" s="9" t="s">
        <v>83</v>
      </c>
      <c r="E62" s="11">
        <v>42278</v>
      </c>
      <c r="F62" s="12">
        <f t="shared" si="0"/>
        <v>1</v>
      </c>
      <c r="G62" s="13"/>
    </row>
    <row r="63" spans="1:7" ht="19.899999999999999" customHeight="1">
      <c r="A63" s="9">
        <v>1113</v>
      </c>
      <c r="B63" s="9" t="s">
        <v>56</v>
      </c>
      <c r="C63" s="9" t="s">
        <v>8</v>
      </c>
      <c r="D63" s="9" t="s">
        <v>83</v>
      </c>
      <c r="E63" s="11">
        <v>41935</v>
      </c>
      <c r="F63" s="12">
        <f t="shared" si="0"/>
        <v>2</v>
      </c>
      <c r="G63" s="13"/>
    </row>
    <row r="64" spans="1:7" ht="19.899999999999999" customHeight="1">
      <c r="A64" s="9">
        <v>4257</v>
      </c>
      <c r="B64" s="9" t="s">
        <v>63</v>
      </c>
      <c r="C64" s="9" t="s">
        <v>10</v>
      </c>
      <c r="D64" s="9" t="s">
        <v>83</v>
      </c>
      <c r="E64" s="11">
        <v>39222</v>
      </c>
      <c r="F64" s="12">
        <f t="shared" si="0"/>
        <v>10</v>
      </c>
      <c r="G64" s="13"/>
    </row>
    <row r="65" spans="1:7" ht="19.899999999999999" customHeight="1">
      <c r="A65" s="9">
        <v>8273</v>
      </c>
      <c r="B65" s="9" t="s">
        <v>60</v>
      </c>
      <c r="C65" s="9" t="s">
        <v>12</v>
      </c>
      <c r="D65" s="9" t="s">
        <v>83</v>
      </c>
      <c r="E65" s="11">
        <v>40344</v>
      </c>
      <c r="F65" s="12">
        <f t="shared" si="0"/>
        <v>6</v>
      </c>
      <c r="G65" s="13"/>
    </row>
    <row r="66" spans="1:7" ht="19.899999999999999" customHeight="1">
      <c r="A66" s="9">
        <v>5132</v>
      </c>
      <c r="B66" s="9" t="s">
        <v>63</v>
      </c>
      <c r="C66" s="9" t="s">
        <v>14</v>
      </c>
      <c r="D66" s="9" t="s">
        <v>83</v>
      </c>
      <c r="E66" s="11">
        <v>40367</v>
      </c>
      <c r="F66" s="12">
        <f>DATEDIF(E66,$H$2,"Y")</f>
        <v>6</v>
      </c>
      <c r="G66" s="13"/>
    </row>
    <row r="67" spans="1:7" ht="19.899999999999999" customHeight="1">
      <c r="A67" s="9">
        <v>9953</v>
      </c>
      <c r="B67" s="9" t="s">
        <v>56</v>
      </c>
      <c r="C67" s="9" t="s">
        <v>15</v>
      </c>
      <c r="D67" s="9" t="s">
        <v>83</v>
      </c>
      <c r="E67" s="11">
        <v>38371</v>
      </c>
      <c r="F67" s="12">
        <f>DATEDIF(E67,$H$2,"Y")</f>
        <v>12</v>
      </c>
      <c r="G67" s="13"/>
    </row>
    <row r="68" spans="1:7" ht="19.899999999999999" customHeight="1">
      <c r="A68" s="9">
        <v>7148</v>
      </c>
      <c r="B68" s="9" t="s">
        <v>70</v>
      </c>
      <c r="C68" s="9" t="s">
        <v>16</v>
      </c>
      <c r="D68" s="9" t="s">
        <v>83</v>
      </c>
      <c r="E68" s="11">
        <v>41046</v>
      </c>
      <c r="F68" s="12">
        <f>DATEDIF(E68,$H$2,"Y")</f>
        <v>5</v>
      </c>
      <c r="G68" s="1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4</vt:i4>
      </vt:variant>
    </vt:vector>
  </HeadingPairs>
  <TitlesOfParts>
    <vt:vector size="8" baseType="lpstr">
      <vt:lpstr>上課人數統計</vt:lpstr>
      <vt:lpstr>員工上課資料</vt:lpstr>
      <vt:lpstr>開課班別</vt:lpstr>
      <vt:lpstr>員工基本資料</vt:lpstr>
      <vt:lpstr>員工</vt:lpstr>
      <vt:lpstr>開課時數</vt:lpstr>
      <vt:lpstr>開課班別</vt:lpstr>
      <vt:lpstr>開課期別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chia-wei chen</cp:lastModifiedBy>
  <dcterms:created xsi:type="dcterms:W3CDTF">2015-10-17T04:07:05Z</dcterms:created>
  <dcterms:modified xsi:type="dcterms:W3CDTF">2017-10-11T15:03:55Z</dcterms:modified>
</cp:coreProperties>
</file>