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01_Office Document\0NOU\00教材\07Exceel進階技巧與專業應用實務\平時作業\"/>
    </mc:Choice>
  </mc:AlternateContent>
  <bookViews>
    <workbookView xWindow="11445" yWindow="60" windowWidth="10035" windowHeight="8925" tabRatio="659" activeTab="6"/>
  </bookViews>
  <sheets>
    <sheet name="6月份薪資" sheetId="2" r:id="rId1"/>
    <sheet name="出缺勤紀錄表" sheetId="6" r:id="rId2"/>
    <sheet name="勞保費扣繳表" sheetId="1" r:id="rId3"/>
    <sheet name="薪資所得扣繳表" sheetId="4" r:id="rId4"/>
    <sheet name="健保費扣繳表" sheetId="3" r:id="rId5"/>
    <sheet name="職務加給表" sheetId="10" r:id="rId6"/>
    <sheet name="員工基本資料" sheetId="8" r:id="rId7"/>
    <sheet name="薪資結構" sheetId="9" r:id="rId8"/>
  </sheets>
  <definedNames>
    <definedName name="_xlnm._FilterDatabase" localSheetId="0" hidden="1">'6月份薪資'!$A$1:$N$9</definedName>
    <definedName name="AccessDatabase" hidden="1">"C:\Excel 在會計處理及財務管理之應用\Personel.mdb"</definedName>
    <definedName name="出缺勤扣抵金額">出缺勤紀錄表!$E$2:$E$41</definedName>
    <definedName name="出缺勤紀錄表">出缺勤紀錄表!$A$2:$J$41</definedName>
    <definedName name="全勤獎金">出缺勤紀錄表!$D$2:$D$41</definedName>
    <definedName name="事假">出缺勤紀錄表!$H$2:$H$41</definedName>
    <definedName name="病假">出缺勤紀錄表!$G$2:$G$41</definedName>
    <definedName name="健保費扣繳表">健保費扣繳表!$A$3:$F$32</definedName>
    <definedName name="基本底薪">'6月份薪資'!$E$2:$E$15</definedName>
    <definedName name="婚喪產公假">出缺勤紀錄表!$F$2:$F$41</definedName>
    <definedName name="勞保費扣繳表">勞保費扣繳表!$A$2:$C$23</definedName>
    <definedName name="遲到">出缺勤紀錄表!$I$2:$I$41</definedName>
    <definedName name="薪資所得扣繳表">薪資所得扣繳表!$A$3:$F$73</definedName>
    <definedName name="薪資結構">薪資結構!$B$3:$F$12</definedName>
    <definedName name="職務加給表">職務加給表!$A$2:$B$18</definedName>
  </definedNames>
  <calcPr calcId="152511"/>
</workbook>
</file>

<file path=xl/calcChain.xml><?xml version="1.0" encoding="utf-8"?>
<calcChain xmlns="http://schemas.openxmlformats.org/spreadsheetml/2006/main">
  <c r="K3" i="8" l="1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2" i="8"/>
  <c r="E3" i="6" l="1"/>
  <c r="E4" i="6"/>
  <c r="L4" i="2" s="1"/>
  <c r="E5" i="6"/>
  <c r="E6" i="6"/>
  <c r="E7" i="6"/>
  <c r="E8" i="6"/>
  <c r="L8" i="2" s="1"/>
  <c r="E9" i="6"/>
  <c r="E10" i="6"/>
  <c r="L10" i="2" s="1"/>
  <c r="E11" i="6"/>
  <c r="E12" i="6"/>
  <c r="E13" i="6"/>
  <c r="E14" i="6"/>
  <c r="E15" i="6"/>
  <c r="E16" i="6"/>
  <c r="L16" i="2" s="1"/>
  <c r="E17" i="6"/>
  <c r="E18" i="6"/>
  <c r="L18" i="2" s="1"/>
  <c r="E19" i="6"/>
  <c r="E20" i="6"/>
  <c r="E21" i="6"/>
  <c r="E22" i="6"/>
  <c r="E23" i="6"/>
  <c r="E24" i="6"/>
  <c r="L24" i="2" s="1"/>
  <c r="E25" i="6"/>
  <c r="E26" i="6"/>
  <c r="L26" i="2" s="1"/>
  <c r="E27" i="6"/>
  <c r="E28" i="6"/>
  <c r="E29" i="6"/>
  <c r="L29" i="2" s="1"/>
  <c r="E30" i="6"/>
  <c r="L30" i="2" s="1"/>
  <c r="E31" i="6"/>
  <c r="E32" i="6"/>
  <c r="E33" i="6"/>
  <c r="L33" i="2" s="1"/>
  <c r="E34" i="6"/>
  <c r="L34" i="2" s="1"/>
  <c r="E35" i="6"/>
  <c r="E36" i="6"/>
  <c r="L36" i="2" s="1"/>
  <c r="E37" i="6"/>
  <c r="L37" i="2" s="1"/>
  <c r="E38" i="6"/>
  <c r="L38" i="2" s="1"/>
  <c r="E39" i="6"/>
  <c r="E40" i="6"/>
  <c r="L40" i="2" s="1"/>
  <c r="E41" i="6"/>
  <c r="L41" i="2" s="1"/>
  <c r="E2" i="6"/>
  <c r="L2" i="2" s="1"/>
  <c r="L3" i="2"/>
  <c r="L5" i="2"/>
  <c r="L6" i="2"/>
  <c r="L7" i="2"/>
  <c r="L9" i="2"/>
  <c r="L11" i="2"/>
  <c r="L12" i="2"/>
  <c r="L13" i="2"/>
  <c r="L14" i="2"/>
  <c r="L15" i="2"/>
  <c r="L17" i="2"/>
  <c r="L19" i="2"/>
  <c r="L20" i="2"/>
  <c r="L21" i="2"/>
  <c r="L22" i="2"/>
  <c r="L23" i="2"/>
  <c r="L25" i="2"/>
  <c r="L27" i="2"/>
  <c r="L31" i="2"/>
  <c r="L32" i="2"/>
  <c r="L35" i="2"/>
  <c r="L39" i="2"/>
  <c r="B40" i="2"/>
  <c r="B41" i="2"/>
  <c r="L28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2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2" i="2"/>
  <c r="C3" i="6"/>
  <c r="D3" i="6" s="1"/>
  <c r="C4" i="6"/>
  <c r="D4" i="6" s="1"/>
  <c r="C5" i="6"/>
  <c r="D5" i="6" s="1"/>
  <c r="C6" i="6"/>
  <c r="D6" i="6" s="1"/>
  <c r="C7" i="6"/>
  <c r="D7" i="6" s="1"/>
  <c r="C8" i="6"/>
  <c r="D8" i="6" s="1"/>
  <c r="C9" i="6"/>
  <c r="D9" i="6" s="1"/>
  <c r="C10" i="6"/>
  <c r="D10" i="6" s="1"/>
  <c r="C11" i="6"/>
  <c r="D11" i="6" s="1"/>
  <c r="C12" i="6"/>
  <c r="D12" i="6" s="1"/>
  <c r="C13" i="6"/>
  <c r="D13" i="6" s="1"/>
  <c r="C14" i="6"/>
  <c r="D14" i="6" s="1"/>
  <c r="C15" i="6"/>
  <c r="D15" i="6" s="1"/>
  <c r="C16" i="6"/>
  <c r="D16" i="6" s="1"/>
  <c r="C17" i="6"/>
  <c r="D17" i="6" s="1"/>
  <c r="C18" i="6"/>
  <c r="D18" i="6" s="1"/>
  <c r="C19" i="6"/>
  <c r="D19" i="6" s="1"/>
  <c r="C20" i="6"/>
  <c r="D20" i="6" s="1"/>
  <c r="C21" i="6"/>
  <c r="D21" i="6" s="1"/>
  <c r="C22" i="6"/>
  <c r="D22" i="6" s="1"/>
  <c r="C23" i="6"/>
  <c r="D23" i="6" s="1"/>
  <c r="C24" i="6"/>
  <c r="D24" i="6" s="1"/>
  <c r="C25" i="6"/>
  <c r="D25" i="6" s="1"/>
  <c r="C26" i="6"/>
  <c r="D26" i="6" s="1"/>
  <c r="C27" i="6"/>
  <c r="D27" i="6" s="1"/>
  <c r="C28" i="6"/>
  <c r="D28" i="6" s="1"/>
  <c r="C29" i="6"/>
  <c r="D29" i="6" s="1"/>
  <c r="C30" i="6"/>
  <c r="D30" i="6" s="1"/>
  <c r="C31" i="6"/>
  <c r="D31" i="6" s="1"/>
  <c r="C32" i="6"/>
  <c r="D32" i="6" s="1"/>
  <c r="C33" i="6"/>
  <c r="D33" i="6" s="1"/>
  <c r="C34" i="6"/>
  <c r="D34" i="6" s="1"/>
  <c r="C35" i="6"/>
  <c r="D35" i="6" s="1"/>
  <c r="C36" i="6"/>
  <c r="D36" i="6" s="1"/>
  <c r="C37" i="6"/>
  <c r="D37" i="6" s="1"/>
  <c r="C38" i="6"/>
  <c r="D38" i="6" s="1"/>
  <c r="C39" i="6"/>
  <c r="D39" i="6" s="1"/>
  <c r="C40" i="6"/>
  <c r="D40" i="6" s="1"/>
  <c r="C41" i="6"/>
  <c r="D41" i="6" s="1"/>
  <c r="C2" i="6"/>
  <c r="D2" i="6" s="1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2" i="6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B12" i="9"/>
  <c r="C12" i="9" s="1"/>
  <c r="B11" i="9"/>
  <c r="B10" i="9"/>
  <c r="B9" i="9"/>
  <c r="B8" i="9"/>
  <c r="C7" i="9"/>
  <c r="B7" i="9"/>
  <c r="C6" i="9"/>
  <c r="B6" i="9"/>
  <c r="C5" i="9"/>
  <c r="B5" i="9"/>
  <c r="C4" i="9"/>
  <c r="B4" i="9"/>
  <c r="C3" i="9"/>
  <c r="B3" i="9"/>
  <c r="I2" i="2" l="1"/>
  <c r="M2" i="2" s="1"/>
  <c r="K2" i="2"/>
  <c r="J2" i="2"/>
  <c r="K7" i="2"/>
  <c r="J7" i="2"/>
  <c r="I7" i="2"/>
  <c r="I13" i="2"/>
  <c r="K13" i="2"/>
  <c r="J13" i="2"/>
  <c r="K28" i="2"/>
  <c r="I28" i="2"/>
  <c r="J28" i="2"/>
  <c r="K21" i="2"/>
  <c r="J21" i="2"/>
  <c r="I21" i="2"/>
  <c r="K25" i="2"/>
  <c r="J25" i="2"/>
  <c r="I25" i="2"/>
  <c r="K31" i="2"/>
  <c r="J31" i="2"/>
  <c r="I31" i="2"/>
  <c r="K36" i="2"/>
  <c r="I36" i="2"/>
  <c r="J36" i="2"/>
  <c r="K40" i="2"/>
  <c r="J40" i="2"/>
  <c r="I40" i="2"/>
  <c r="K12" i="2"/>
  <c r="J12" i="2"/>
  <c r="I12" i="2"/>
  <c r="K11" i="2"/>
  <c r="J11" i="2"/>
  <c r="I11" i="2"/>
  <c r="K20" i="2"/>
  <c r="J20" i="2"/>
  <c r="I20" i="2"/>
  <c r="K30" i="2"/>
  <c r="J30" i="2"/>
  <c r="I30" i="2"/>
  <c r="K3" i="2"/>
  <c r="J3" i="2"/>
  <c r="I3" i="2"/>
  <c r="K9" i="2"/>
  <c r="J9" i="2"/>
  <c r="I9" i="2"/>
  <c r="K14" i="2"/>
  <c r="J14" i="2"/>
  <c r="I14" i="2"/>
  <c r="M14" i="2" s="1"/>
  <c r="K18" i="2"/>
  <c r="J18" i="2"/>
  <c r="I18" i="2"/>
  <c r="K22" i="2"/>
  <c r="J22" i="2"/>
  <c r="I22" i="2"/>
  <c r="K27" i="2"/>
  <c r="J27" i="2"/>
  <c r="I27" i="2"/>
  <c r="K32" i="2"/>
  <c r="J32" i="2"/>
  <c r="I32" i="2"/>
  <c r="K37" i="2"/>
  <c r="J37" i="2"/>
  <c r="I37" i="2"/>
  <c r="K41" i="2"/>
  <c r="J41" i="2"/>
  <c r="I41" i="2"/>
  <c r="I8" i="2"/>
  <c r="K8" i="2"/>
  <c r="J8" i="2"/>
  <c r="K6" i="2"/>
  <c r="J6" i="2"/>
  <c r="I6" i="2"/>
  <c r="M6" i="2" s="1"/>
  <c r="K16" i="2"/>
  <c r="J16" i="2"/>
  <c r="I16" i="2"/>
  <c r="K24" i="2"/>
  <c r="J24" i="2"/>
  <c r="I24" i="2"/>
  <c r="I35" i="2"/>
  <c r="M35" i="2" s="1"/>
  <c r="K35" i="2"/>
  <c r="J35" i="2"/>
  <c r="K39" i="2"/>
  <c r="J39" i="2"/>
  <c r="I39" i="2"/>
  <c r="K5" i="2"/>
  <c r="I5" i="2"/>
  <c r="J5" i="2"/>
  <c r="K10" i="2"/>
  <c r="J10" i="2"/>
  <c r="I10" i="2"/>
  <c r="K15" i="2"/>
  <c r="J15" i="2"/>
  <c r="I15" i="2"/>
  <c r="K19" i="2"/>
  <c r="J19" i="2"/>
  <c r="I19" i="2"/>
  <c r="M19" i="2" s="1"/>
  <c r="I23" i="2"/>
  <c r="K23" i="2"/>
  <c r="J23" i="2"/>
  <c r="K29" i="2"/>
  <c r="J29" i="2"/>
  <c r="I29" i="2"/>
  <c r="K33" i="2"/>
  <c r="J33" i="2"/>
  <c r="I33" i="2"/>
  <c r="K38" i="2"/>
  <c r="J38" i="2"/>
  <c r="I38" i="2"/>
  <c r="I4" i="2"/>
  <c r="K4" i="2"/>
  <c r="J4" i="2"/>
  <c r="D10" i="9"/>
  <c r="D3" i="9"/>
  <c r="D7" i="9"/>
  <c r="C9" i="9"/>
  <c r="C11" i="9"/>
  <c r="C8" i="9"/>
  <c r="C10" i="9"/>
  <c r="D4" i="9"/>
  <c r="D8" i="9"/>
  <c r="D12" i="9"/>
  <c r="D11" i="9"/>
  <c r="D5" i="9"/>
  <c r="D9" i="9"/>
  <c r="D6" i="9"/>
  <c r="M29" i="2" l="1"/>
  <c r="M24" i="2"/>
  <c r="M8" i="2"/>
  <c r="M16" i="2"/>
  <c r="M18" i="2"/>
  <c r="M23" i="2"/>
  <c r="M5" i="2"/>
  <c r="M22" i="2"/>
  <c r="M12" i="2"/>
  <c r="M7" i="2"/>
  <c r="M40" i="2"/>
  <c r="M28" i="2"/>
  <c r="M37" i="2"/>
  <c r="M30" i="2"/>
  <c r="M36" i="2"/>
  <c r="M21" i="2"/>
  <c r="M13" i="2"/>
  <c r="M4" i="2"/>
  <c r="M15" i="2"/>
  <c r="M9" i="2"/>
  <c r="M31" i="2"/>
  <c r="M38" i="2"/>
  <c r="M39" i="2"/>
  <c r="M32" i="2"/>
  <c r="M20" i="2"/>
  <c r="M10" i="2"/>
  <c r="M41" i="2"/>
  <c r="M3" i="2"/>
  <c r="M25" i="2"/>
  <c r="M33" i="2"/>
  <c r="M27" i="2"/>
  <c r="M11" i="2"/>
  <c r="K17" i="2"/>
  <c r="J17" i="2"/>
  <c r="I17" i="2"/>
  <c r="K26" i="2"/>
  <c r="J26" i="2"/>
  <c r="I26" i="2"/>
  <c r="K34" i="2"/>
  <c r="J34" i="2"/>
  <c r="I34" i="2"/>
  <c r="E9" i="9"/>
  <c r="E5" i="9"/>
  <c r="E12" i="9"/>
  <c r="E8" i="9"/>
  <c r="E4" i="9"/>
  <c r="E10" i="9"/>
  <c r="E6" i="9"/>
  <c r="E11" i="9"/>
  <c r="E7" i="9"/>
  <c r="E3" i="9"/>
  <c r="M17" i="2" l="1"/>
  <c r="M34" i="2"/>
  <c r="M26" i="2"/>
  <c r="F12" i="9"/>
  <c r="F8" i="9"/>
  <c r="F4" i="9"/>
  <c r="F11" i="9"/>
  <c r="F7" i="9"/>
  <c r="F3" i="9"/>
  <c r="F9" i="9"/>
  <c r="F10" i="9"/>
  <c r="F6" i="9"/>
  <c r="F5" i="9"/>
</calcChain>
</file>

<file path=xl/sharedStrings.xml><?xml version="1.0" encoding="utf-8"?>
<sst xmlns="http://schemas.openxmlformats.org/spreadsheetml/2006/main" count="322" uniqueCount="158">
  <si>
    <t>投保金額</t>
  </si>
  <si>
    <t>被保險人及眷屬負擔金額</t>
  </si>
  <si>
    <t>本人</t>
  </si>
  <si>
    <t>本人+
1眷口</t>
  </si>
  <si>
    <t>本人+
2眷口</t>
  </si>
  <si>
    <t>本人+
3眷口</t>
  </si>
  <si>
    <t>每月投保金額</t>
    <phoneticPr fontId="10" type="noConversion"/>
  </si>
  <si>
    <t>投保單位負擔金額</t>
    <phoneticPr fontId="10" type="noConversion"/>
  </si>
  <si>
    <t>被保險人負擔</t>
    <phoneticPr fontId="7" type="noConversion"/>
  </si>
  <si>
    <t>投保單位負擔</t>
    <phoneticPr fontId="7" type="noConversion"/>
  </si>
  <si>
    <t>每個月累計遲到時間超過10分鐘者，每分鐘扣10元。</t>
    <phoneticPr fontId="10" type="noConversion"/>
  </si>
  <si>
    <t>凡事假扣抵，則以底薪除以30天</t>
    <phoneticPr fontId="10" type="noConversion"/>
  </si>
  <si>
    <t>本人+
4眷口</t>
  </si>
  <si>
    <t>薪資所得</t>
    <phoneticPr fontId="10" type="noConversion"/>
  </si>
  <si>
    <t>姓名</t>
    <phoneticPr fontId="9" type="noConversion"/>
  </si>
  <si>
    <t>部門</t>
    <phoneticPr fontId="9" type="noConversion"/>
  </si>
  <si>
    <t>職務</t>
    <phoneticPr fontId="9" type="noConversion"/>
  </si>
  <si>
    <t>全勤獎金</t>
    <phoneticPr fontId="10" type="noConversion"/>
  </si>
  <si>
    <t>預支現金</t>
    <phoneticPr fontId="9" type="noConversion"/>
  </si>
  <si>
    <t>代扣所得稅</t>
    <phoneticPr fontId="10" type="noConversion"/>
  </si>
  <si>
    <t>代扣健保費</t>
    <phoneticPr fontId="10" type="noConversion"/>
  </si>
  <si>
    <t>代扣勞保費</t>
    <phoneticPr fontId="10" type="noConversion"/>
  </si>
  <si>
    <t>應付薪資</t>
    <phoneticPr fontId="10" type="noConversion"/>
  </si>
  <si>
    <t>備註</t>
    <phoneticPr fontId="9" type="noConversion"/>
  </si>
  <si>
    <t>婚喪產公假</t>
    <phoneticPr fontId="10" type="noConversion"/>
  </si>
  <si>
    <t>病假(天)</t>
    <phoneticPr fontId="11" type="noConversion"/>
  </si>
  <si>
    <t>事假(天)</t>
    <phoneticPr fontId="11" type="noConversion"/>
  </si>
  <si>
    <t>遲到(分)</t>
    <phoneticPr fontId="9" type="noConversion"/>
  </si>
  <si>
    <t>物料部</t>
  </si>
  <si>
    <t>管理部</t>
  </si>
  <si>
    <t>工程部</t>
  </si>
  <si>
    <t>總務</t>
  </si>
  <si>
    <t>秘書</t>
  </si>
  <si>
    <t>工程師</t>
  </si>
  <si>
    <t>主任工程師</t>
  </si>
  <si>
    <t>技師</t>
  </si>
  <si>
    <t>監工</t>
  </si>
  <si>
    <t>繪圖員</t>
  </si>
  <si>
    <t>業務助理</t>
  </si>
  <si>
    <t>員工號碼</t>
  </si>
  <si>
    <t>姓名</t>
  </si>
  <si>
    <t>職務</t>
  </si>
  <si>
    <t>生日</t>
    <phoneticPr fontId="10" type="noConversion"/>
  </si>
  <si>
    <t>職等</t>
  </si>
  <si>
    <t>職級</t>
  </si>
  <si>
    <t>本薪</t>
  </si>
  <si>
    <t>00141</t>
  </si>
  <si>
    <t>鄔致擎</t>
  </si>
  <si>
    <t>00185</t>
  </si>
  <si>
    <t>鄧祐剛</t>
  </si>
  <si>
    <t>00220</t>
  </si>
  <si>
    <t>林賢利</t>
  </si>
  <si>
    <t>主任</t>
  </si>
  <si>
    <t>00222</t>
  </si>
  <si>
    <t>譚馨輔</t>
  </si>
  <si>
    <t>00226</t>
  </si>
  <si>
    <t>涂濟鋐</t>
  </si>
  <si>
    <t>00395</t>
  </si>
  <si>
    <t>00297</t>
  </si>
  <si>
    <t>牛珂禎</t>
  </si>
  <si>
    <t>00348</t>
  </si>
  <si>
    <t>戴期倍</t>
  </si>
  <si>
    <t>00367</t>
  </si>
  <si>
    <t>謝純純</t>
  </si>
  <si>
    <t>00425</t>
  </si>
  <si>
    <t>官焙蔓</t>
  </si>
  <si>
    <t>經理</t>
  </si>
  <si>
    <t>00458</t>
  </si>
  <si>
    <t>卓珈丹</t>
  </si>
  <si>
    <t>00946</t>
  </si>
  <si>
    <t>周祖能</t>
  </si>
  <si>
    <t>00549</t>
  </si>
  <si>
    <t>郭宇秦</t>
  </si>
  <si>
    <t>00360</t>
  </si>
  <si>
    <t>童唯任</t>
  </si>
  <si>
    <t>00688</t>
  </si>
  <si>
    <t>歐筱閔</t>
  </si>
  <si>
    <t>00595</t>
  </si>
  <si>
    <t>刁宁榆</t>
  </si>
  <si>
    <t>段鼎瑢</t>
  </si>
  <si>
    <t>00810</t>
  </si>
  <si>
    <t>段旻齊</t>
  </si>
  <si>
    <t>00697</t>
  </si>
  <si>
    <t>商仁昊</t>
  </si>
  <si>
    <t>00157</t>
  </si>
  <si>
    <t>傅宗婷</t>
  </si>
  <si>
    <t>00349</t>
  </si>
  <si>
    <t>顧庭喨</t>
  </si>
  <si>
    <t>00568</t>
  </si>
  <si>
    <t>蔡昇浩</t>
  </si>
  <si>
    <t>00375</t>
  </si>
  <si>
    <t>吳妏滉</t>
  </si>
  <si>
    <t>00795</t>
  </si>
  <si>
    <t>曾陽妤</t>
  </si>
  <si>
    <t>伍爾龍</t>
  </si>
  <si>
    <t>童蘊雯</t>
  </si>
  <si>
    <t>阮鈴寒</t>
  </si>
  <si>
    <t>00357</t>
  </si>
  <si>
    <t>紀茜真</t>
  </si>
  <si>
    <t>00597</t>
  </si>
  <si>
    <t>塗雨奕</t>
  </si>
  <si>
    <t>00439</t>
  </si>
  <si>
    <t>毛淡祥</t>
  </si>
  <si>
    <t>00301</t>
  </si>
  <si>
    <t>安靖臻</t>
  </si>
  <si>
    <t>00653</t>
  </si>
  <si>
    <t>湯碩棋</t>
  </si>
  <si>
    <t>伊恒妃</t>
  </si>
  <si>
    <t>00873</t>
  </si>
  <si>
    <t>胡世麟</t>
  </si>
  <si>
    <t>00198</t>
  </si>
  <si>
    <t>簡渝軍</t>
  </si>
  <si>
    <t>00914</t>
  </si>
  <si>
    <t>胡鞍喻</t>
  </si>
  <si>
    <t>祝于葉</t>
  </si>
  <si>
    <t>00257</t>
  </si>
  <si>
    <t>邱傑可</t>
  </si>
  <si>
    <t>00922</t>
  </si>
  <si>
    <t>魏茵芝</t>
  </si>
  <si>
    <t>陸雋淳</t>
  </si>
  <si>
    <t>第6職等</t>
  </si>
  <si>
    <t>第7職等</t>
  </si>
  <si>
    <t>第8職等</t>
  </si>
  <si>
    <t>第9職等</t>
  </si>
  <si>
    <t xml:space="preserve">                 級差
基本薪資</t>
    <phoneticPr fontId="10" type="noConversion"/>
  </si>
  <si>
    <t>第5職等</t>
    <phoneticPr fontId="10" type="noConversion"/>
  </si>
  <si>
    <t>部門</t>
    <phoneticPr fontId="10" type="noConversion"/>
  </si>
  <si>
    <t>總經理</t>
  </si>
  <si>
    <t>副總經理</t>
  </si>
  <si>
    <t>會計部</t>
  </si>
  <si>
    <t>會計</t>
  </si>
  <si>
    <t>出納</t>
  </si>
  <si>
    <t>業務部</t>
  </si>
  <si>
    <t>副理</t>
  </si>
  <si>
    <t>業務員</t>
  </si>
  <si>
    <t>研究員</t>
  </si>
  <si>
    <t>年齡</t>
    <phoneticPr fontId="10" type="noConversion"/>
  </si>
  <si>
    <t>扶養人數</t>
    <phoneticPr fontId="10" type="noConversion"/>
  </si>
  <si>
    <t>健保人數</t>
    <phoneticPr fontId="10" type="noConversion"/>
  </si>
  <si>
    <t>本薪</t>
    <phoneticPr fontId="9" type="noConversion"/>
  </si>
  <si>
    <t>00630</t>
  </si>
  <si>
    <t>00200</t>
  </si>
  <si>
    <t>00350</t>
  </si>
  <si>
    <t>職務</t>
    <phoneticPr fontId="10" type="noConversion"/>
  </si>
  <si>
    <t>職務加給</t>
    <phoneticPr fontId="10" type="noConversion"/>
  </si>
  <si>
    <t>凡病假扣抵，則以底薪除以30天再除以2</t>
    <phoneticPr fontId="10" type="noConversion"/>
  </si>
  <si>
    <t>職務</t>
    <phoneticPr fontId="10" type="noConversion"/>
  </si>
  <si>
    <r>
      <t>凡產假、公假、婚假、喪假，則不扣抵任何費用</t>
    </r>
    <r>
      <rPr>
        <sz val="12"/>
        <rFont val="新細明體"/>
        <family val="1"/>
        <charset val="136"/>
      </rPr>
      <t/>
    </r>
    <phoneticPr fontId="10" type="noConversion"/>
  </si>
  <si>
    <t>出缺勤抵扣</t>
    <phoneticPr fontId="10" type="noConversion"/>
  </si>
  <si>
    <t>若無請假與遲到，發全勤獎金2000元(有職務加給管理職無全勤獎金)</t>
    <phoneticPr fontId="10" type="noConversion"/>
  </si>
  <si>
    <t>出缺勤扣抵金額</t>
    <phoneticPr fontId="10" type="noConversion"/>
  </si>
  <si>
    <t>00818</t>
  </si>
  <si>
    <t>00303</t>
  </si>
  <si>
    <t>00689</t>
  </si>
  <si>
    <t>00596</t>
  </si>
  <si>
    <t>歐陽昊如</t>
  </si>
  <si>
    <t>全勤獎金</t>
    <phoneticPr fontId="10" type="noConversion"/>
  </si>
  <si>
    <t>職務加給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</si>
</sst>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&quot;$&quot;#,##0_);[Red]\(&quot;$&quot;#,##0\)"/>
    <numFmt numFmtId="177" formatCode="_-* #,##0.00_-;\-* #,##0.00_-;_-* &quot;-&quot;???_-;_-@_-"/>
    <numFmt numFmtId="178" formatCode="_-* #,##0_-;\-* #,##0_-;_-* &quot;-&quot;??_-;_-@_-"/>
    <numFmt numFmtId="179" formatCode="e\.mm\.dd"/>
    <numFmt numFmtId="180" formatCode="&quot;$&quot;**#,##0_)"/>
    <numFmt numFmtId="181" formatCode="&quot;第&quot;0&quot;職級&quot;"/>
  </numFmts>
  <fonts count="27">
    <font>
      <sz val="12"/>
      <name val="新細明體"/>
      <family val="1"/>
      <charset val="136"/>
    </font>
    <font>
      <sz val="12"/>
      <color theme="1"/>
      <name val="新細明體"/>
      <family val="2"/>
      <charset val="136"/>
    </font>
    <font>
      <sz val="10"/>
      <name val="Arial"/>
      <family val="2"/>
    </font>
    <font>
      <sz val="10"/>
      <name val="Helv"/>
      <family val="2"/>
    </font>
    <font>
      <b/>
      <sz val="12"/>
      <name val="Helv"/>
      <family val="2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name val="Courier"/>
      <family val="3"/>
    </font>
    <font>
      <sz val="9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sz val="18"/>
      <color theme="3"/>
      <name val="新細明體"/>
      <family val="2"/>
      <charset val="136"/>
      <scheme val="major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b/>
      <sz val="11"/>
      <color theme="0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name val="微軟正黑體"/>
      <family val="2"/>
      <charset val="136"/>
    </font>
    <font>
      <u val="doubleAccounting"/>
      <sz val="11"/>
      <name val="微軟正黑體"/>
      <family val="2"/>
      <charset val="136"/>
    </font>
    <font>
      <sz val="11"/>
      <color indexed="8"/>
      <name val="微軟正黑體"/>
      <family val="2"/>
      <charset val="136"/>
    </font>
    <font>
      <b/>
      <sz val="11"/>
      <color indexed="8"/>
      <name val="微軟正黑體"/>
      <family val="2"/>
      <charset val="136"/>
    </font>
    <font>
      <b/>
      <sz val="11"/>
      <color rgb="FF00B0F0"/>
      <name val="微軟正黑體"/>
      <family val="2"/>
      <charset val="136"/>
    </font>
    <font>
      <b/>
      <sz val="11"/>
      <color rgb="FFFF0000"/>
      <name val="微軟正黑體"/>
      <family val="2"/>
      <charset val="136"/>
    </font>
    <font>
      <b/>
      <sz val="12"/>
      <color rgb="FFFFFF00"/>
      <name val="微軟正黑體"/>
      <family val="2"/>
      <charset val="136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theme="5" tint="0.79998168889431442"/>
      </patternFill>
    </fill>
    <fill>
      <patternFill patternType="solid">
        <fgColor theme="6" tint="0.39997558519241921"/>
        <bgColor theme="5" tint="0.59999389629810485"/>
      </patternFill>
    </fill>
    <fill>
      <patternFill patternType="solid">
        <fgColor theme="6" tint="0.39997558519241921"/>
        <bgColor theme="5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theme="8" tint="0.79998168889431442"/>
      </patternFill>
    </fill>
    <fill>
      <patternFill patternType="solid">
        <fgColor theme="7" tint="0.79998168889431442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9"/>
        <bgColor theme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theme="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theme="5" tint="-0.24994659260841701"/>
      </left>
      <right style="thin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n">
        <color theme="5" tint="-0.24994659260841701"/>
      </bottom>
      <diagonal/>
    </border>
    <border>
      <left style="thick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ck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n">
        <color theme="5" tint="-0.24994659260841701"/>
      </left>
      <right style="thick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8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8" tint="0.39997558519241921"/>
      </bottom>
      <diagonal/>
    </border>
  </borders>
  <cellStyleXfs count="19">
    <xf numFmtId="0" fontId="0" fillId="0" borderId="0">
      <alignment vertical="center"/>
    </xf>
    <xf numFmtId="3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" fontId="3" fillId="0" borderId="0"/>
    <xf numFmtId="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8" fillId="0" borderId="0"/>
    <xf numFmtId="44" fontId="6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/>
    </xf>
    <xf numFmtId="180" fontId="14" fillId="0" borderId="2" xfId="0" applyNumberFormat="1" applyFont="1" applyFill="1" applyBorder="1" applyAlignment="1">
      <alignment vertical="center"/>
    </xf>
    <xf numFmtId="49" fontId="14" fillId="0" borderId="18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179" fontId="14" fillId="0" borderId="19" xfId="0" applyNumberFormat="1" applyFont="1" applyFill="1" applyBorder="1" applyAlignment="1">
      <alignment horizontal="center" vertical="center"/>
    </xf>
    <xf numFmtId="49" fontId="14" fillId="0" borderId="1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20" xfId="0" applyFont="1" applyBorder="1" applyAlignment="1">
      <alignment vertical="center" wrapText="1"/>
    </xf>
    <xf numFmtId="178" fontId="14" fillId="0" borderId="21" xfId="15" applyNumberFormat="1" applyFont="1" applyBorder="1" applyAlignment="1">
      <alignment horizontal="center" vertical="center"/>
    </xf>
    <xf numFmtId="178" fontId="14" fillId="0" borderId="22" xfId="15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78" fontId="14" fillId="0" borderId="23" xfId="15" applyNumberFormat="1" applyFont="1" applyBorder="1" applyAlignment="1">
      <alignment horizontal="center" vertical="center"/>
    </xf>
    <xf numFmtId="41" fontId="14" fillId="0" borderId="1" xfId="18" applyFont="1" applyFill="1" applyBorder="1" applyAlignment="1">
      <alignment vertical="center"/>
    </xf>
    <xf numFmtId="41" fontId="14" fillId="0" borderId="27" xfId="18" applyFont="1" applyFill="1" applyBorder="1" applyAlignment="1">
      <alignment vertical="center"/>
    </xf>
    <xf numFmtId="41" fontId="14" fillId="0" borderId="29" xfId="18" applyFont="1" applyFill="1" applyBorder="1" applyAlignment="1">
      <alignment vertical="center"/>
    </xf>
    <xf numFmtId="41" fontId="14" fillId="0" borderId="30" xfId="18" applyFont="1" applyFill="1" applyBorder="1" applyAlignment="1">
      <alignment vertical="center"/>
    </xf>
    <xf numFmtId="0" fontId="14" fillId="0" borderId="0" xfId="0" applyFont="1" applyAlignment="1"/>
    <xf numFmtId="0" fontId="14" fillId="0" borderId="14" xfId="0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0" fontId="14" fillId="0" borderId="0" xfId="7" applyFont="1" applyFill="1" applyAlignment="1">
      <alignment vertical="center"/>
    </xf>
    <xf numFmtId="0" fontId="21" fillId="0" borderId="0" xfId="7" applyFont="1" applyFill="1" applyAlignment="1">
      <alignment vertical="center"/>
    </xf>
    <xf numFmtId="49" fontId="14" fillId="0" borderId="0" xfId="7" applyNumberFormat="1" applyFont="1" applyFill="1" applyAlignment="1">
      <alignment horizontal="center" vertical="center"/>
    </xf>
    <xf numFmtId="41" fontId="14" fillId="0" borderId="0" xfId="7" applyNumberFormat="1" applyFont="1" applyFill="1" applyAlignment="1">
      <alignment vertical="center"/>
    </xf>
    <xf numFmtId="42" fontId="14" fillId="0" borderId="0" xfId="7" applyNumberFormat="1" applyFont="1" applyFill="1" applyAlignment="1">
      <alignment vertical="center"/>
    </xf>
    <xf numFmtId="42" fontId="13" fillId="0" borderId="0" xfId="7" applyNumberFormat="1" applyFont="1" applyFill="1" applyAlignment="1">
      <alignment vertical="center"/>
    </xf>
    <xf numFmtId="0" fontId="14" fillId="0" borderId="0" xfId="7" applyFont="1" applyFill="1" applyAlignment="1">
      <alignment horizontal="center" vertical="center" wrapText="1"/>
    </xf>
    <xf numFmtId="0" fontId="14" fillId="0" borderId="0" xfId="0" applyFont="1">
      <alignment vertical="center"/>
    </xf>
    <xf numFmtId="0" fontId="18" fillId="0" borderId="0" xfId="8" applyFont="1" applyFill="1" applyAlignment="1">
      <alignment vertical="center"/>
    </xf>
    <xf numFmtId="0" fontId="14" fillId="0" borderId="0" xfId="8" applyFont="1" applyFill="1" applyAlignment="1">
      <alignment vertical="center"/>
    </xf>
    <xf numFmtId="0" fontId="15" fillId="11" borderId="9" xfId="17" applyFont="1" applyFill="1" applyBorder="1" applyAlignment="1">
      <alignment horizontal="center" vertical="center"/>
    </xf>
    <xf numFmtId="0" fontId="15" fillId="11" borderId="9" xfId="17" applyFont="1" applyFill="1" applyBorder="1" applyAlignment="1">
      <alignment horizontal="center" vertical="center" wrapText="1"/>
    </xf>
    <xf numFmtId="0" fontId="15" fillId="11" borderId="10" xfId="17" applyFont="1" applyFill="1" applyBorder="1" applyAlignment="1">
      <alignment horizontal="center" vertical="center" wrapText="1"/>
    </xf>
    <xf numFmtId="3" fontId="22" fillId="12" borderId="8" xfId="9" applyNumberFormat="1" applyFont="1" applyFill="1" applyBorder="1" applyAlignment="1">
      <alignment horizontal="center" vertical="center"/>
    </xf>
    <xf numFmtId="41" fontId="22" fillId="12" borderId="9" xfId="9" applyNumberFormat="1" applyFont="1" applyFill="1" applyBorder="1" applyAlignment="1">
      <alignment vertical="center"/>
    </xf>
    <xf numFmtId="41" fontId="23" fillId="12" borderId="9" xfId="9" applyNumberFormat="1" applyFont="1" applyFill="1" applyBorder="1" applyAlignment="1">
      <alignment vertical="center"/>
    </xf>
    <xf numFmtId="41" fontId="23" fillId="12" borderId="10" xfId="9" applyNumberFormat="1" applyFont="1" applyFill="1" applyBorder="1" applyAlignment="1">
      <alignment vertical="center"/>
    </xf>
    <xf numFmtId="3" fontId="22" fillId="14" borderId="8" xfId="9" applyNumberFormat="1" applyFont="1" applyFill="1" applyBorder="1" applyAlignment="1">
      <alignment horizontal="center" vertical="center"/>
    </xf>
    <xf numFmtId="41" fontId="22" fillId="14" borderId="9" xfId="9" applyNumberFormat="1" applyFont="1" applyFill="1" applyBorder="1" applyAlignment="1">
      <alignment horizontal="left" vertical="center" indent="1"/>
    </xf>
    <xf numFmtId="41" fontId="22" fillId="14" borderId="9" xfId="9" applyNumberFormat="1" applyFont="1" applyFill="1" applyBorder="1" applyAlignment="1">
      <alignment vertical="center"/>
    </xf>
    <xf numFmtId="41" fontId="22" fillId="14" borderId="10" xfId="9" applyNumberFormat="1" applyFont="1" applyFill="1" applyBorder="1" applyAlignment="1">
      <alignment vertical="center"/>
    </xf>
    <xf numFmtId="41" fontId="22" fillId="0" borderId="0" xfId="9" applyNumberFormat="1" applyFont="1" applyFill="1" applyBorder="1" applyAlignment="1">
      <alignment vertical="center"/>
    </xf>
    <xf numFmtId="0" fontId="14" fillId="0" borderId="0" xfId="8" applyFont="1" applyFill="1" applyBorder="1" applyAlignment="1">
      <alignment vertical="center"/>
    </xf>
    <xf numFmtId="41" fontId="22" fillId="12" borderId="9" xfId="9" applyNumberFormat="1" applyFont="1" applyFill="1" applyBorder="1" applyAlignment="1">
      <alignment horizontal="left" vertical="center" indent="1"/>
    </xf>
    <xf numFmtId="41" fontId="22" fillId="12" borderId="10" xfId="9" applyNumberFormat="1" applyFont="1" applyFill="1" applyBorder="1" applyAlignment="1">
      <alignment vertical="center"/>
    </xf>
    <xf numFmtId="0" fontId="14" fillId="10" borderId="0" xfId="8" applyFont="1" applyFill="1" applyAlignment="1">
      <alignment vertical="center"/>
    </xf>
    <xf numFmtId="3" fontId="22" fillId="13" borderId="8" xfId="9" applyNumberFormat="1" applyFont="1" applyFill="1" applyBorder="1" applyAlignment="1">
      <alignment horizontal="center" vertical="center"/>
    </xf>
    <xf numFmtId="41" fontId="22" fillId="13" borderId="9" xfId="9" applyNumberFormat="1" applyFont="1" applyFill="1" applyBorder="1" applyAlignment="1">
      <alignment vertical="center"/>
    </xf>
    <xf numFmtId="41" fontId="22" fillId="13" borderId="10" xfId="9" applyNumberFormat="1" applyFont="1" applyFill="1" applyBorder="1" applyAlignment="1">
      <alignment vertical="center"/>
    </xf>
    <xf numFmtId="3" fontId="22" fillId="14" borderId="11" xfId="9" applyNumberFormat="1" applyFont="1" applyFill="1" applyBorder="1" applyAlignment="1">
      <alignment horizontal="center" vertical="center"/>
    </xf>
    <xf numFmtId="41" fontId="22" fillId="14" borderId="12" xfId="9" applyNumberFormat="1" applyFont="1" applyFill="1" applyBorder="1" applyAlignment="1">
      <alignment vertical="center"/>
    </xf>
    <xf numFmtId="41" fontId="22" fillId="14" borderId="13" xfId="9" applyNumberFormat="1" applyFont="1" applyFill="1" applyBorder="1" applyAlignment="1">
      <alignment vertical="center"/>
    </xf>
    <xf numFmtId="41" fontId="14" fillId="0" borderId="0" xfId="8" applyNumberFormat="1" applyFont="1" applyFill="1" applyAlignment="1">
      <alignment vertical="center"/>
    </xf>
    <xf numFmtId="0" fontId="13" fillId="16" borderId="24" xfId="0" applyFont="1" applyFill="1" applyBorder="1" applyAlignment="1">
      <alignment horizontal="center" vertical="center"/>
    </xf>
    <xf numFmtId="0" fontId="13" fillId="16" borderId="25" xfId="0" applyFont="1" applyFill="1" applyBorder="1" applyAlignment="1">
      <alignment horizontal="center" vertical="center"/>
    </xf>
    <xf numFmtId="181" fontId="13" fillId="17" borderId="26" xfId="0" applyNumberFormat="1" applyFont="1" applyFill="1" applyBorder="1" applyAlignment="1">
      <alignment horizontal="center" vertical="center"/>
    </xf>
    <xf numFmtId="181" fontId="13" fillId="17" borderId="28" xfId="0" applyNumberFormat="1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178" fontId="14" fillId="0" borderId="1" xfId="15" applyNumberFormat="1" applyFont="1" applyBorder="1">
      <alignment vertical="center"/>
    </xf>
    <xf numFmtId="0" fontId="13" fillId="18" borderId="1" xfId="0" applyFont="1" applyFill="1" applyBorder="1" applyAlignment="1">
      <alignment horizontal="center" vertical="center"/>
    </xf>
    <xf numFmtId="0" fontId="15" fillId="6" borderId="1" xfId="16" applyFont="1" applyFill="1" applyBorder="1" applyAlignment="1">
      <alignment horizontal="center" vertical="center"/>
    </xf>
    <xf numFmtId="0" fontId="15" fillId="6" borderId="1" xfId="16" applyFont="1" applyFill="1" applyBorder="1" applyAlignment="1">
      <alignment horizontal="center" vertical="center" wrapText="1"/>
    </xf>
    <xf numFmtId="49" fontId="13" fillId="0" borderId="14" xfId="7" applyNumberFormat="1" applyFont="1" applyFill="1" applyBorder="1" applyAlignment="1">
      <alignment horizontal="center" vertical="center"/>
    </xf>
    <xf numFmtId="0" fontId="13" fillId="0" borderId="14" xfId="7" applyFont="1" applyFill="1" applyBorder="1" applyAlignment="1">
      <alignment horizontal="center" vertical="center"/>
    </xf>
    <xf numFmtId="42" fontId="13" fillId="0" borderId="14" xfId="11" applyNumberFormat="1" applyFont="1" applyFill="1" applyBorder="1" applyAlignment="1">
      <alignment horizontal="center" vertical="center" wrapText="1"/>
    </xf>
    <xf numFmtId="41" fontId="13" fillId="0" borderId="14" xfId="7" applyNumberFormat="1" applyFont="1" applyFill="1" applyBorder="1" applyAlignment="1">
      <alignment horizontal="center" vertical="center" wrapText="1"/>
    </xf>
    <xf numFmtId="0" fontId="14" fillId="0" borderId="1" xfId="10" applyNumberFormat="1" applyFont="1" applyFill="1" applyBorder="1" applyAlignment="1">
      <alignment horizontal="center" vertical="center"/>
    </xf>
    <xf numFmtId="178" fontId="14" fillId="0" borderId="1" xfId="15" applyNumberFormat="1" applyFont="1" applyFill="1" applyBorder="1" applyAlignment="1">
      <alignment horizontal="right" vertical="center"/>
    </xf>
    <xf numFmtId="41" fontId="14" fillId="0" borderId="1" xfId="7" applyNumberFormat="1" applyFont="1" applyFill="1" applyBorder="1" applyAlignment="1">
      <alignment horizontal="center" vertical="center"/>
    </xf>
    <xf numFmtId="42" fontId="14" fillId="0" borderId="1" xfId="7" applyNumberFormat="1" applyFont="1" applyFill="1" applyBorder="1" applyAlignment="1">
      <alignment horizontal="center" vertical="center"/>
    </xf>
    <xf numFmtId="41" fontId="14" fillId="0" borderId="1" xfId="7" applyNumberFormat="1" applyFont="1" applyFill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17" fillId="15" borderId="3" xfId="8" applyNumberFormat="1" applyFont="1" applyFill="1" applyBorder="1" applyAlignment="1">
      <alignment horizontal="center" vertical="center"/>
    </xf>
    <xf numFmtId="0" fontId="17" fillId="15" borderId="19" xfId="8" applyNumberFormat="1" applyFont="1" applyFill="1" applyBorder="1" applyAlignment="1">
      <alignment horizontal="center" vertical="center"/>
    </xf>
    <xf numFmtId="0" fontId="19" fillId="2" borderId="3" xfId="12" applyNumberFormat="1" applyFont="1" applyFill="1" applyBorder="1" applyAlignment="1">
      <alignment horizontal="center" vertical="center"/>
    </xf>
    <xf numFmtId="0" fontId="19" fillId="2" borderId="19" xfId="12" applyNumberFormat="1" applyFont="1" applyFill="1" applyBorder="1" applyAlignment="1">
      <alignment horizontal="center" vertical="center"/>
    </xf>
    <xf numFmtId="0" fontId="19" fillId="0" borderId="3" xfId="12" applyNumberFormat="1" applyFont="1" applyBorder="1" applyAlignment="1">
      <alignment horizontal="center" vertical="center"/>
    </xf>
    <xf numFmtId="0" fontId="19" fillId="0" borderId="19" xfId="12" applyNumberFormat="1" applyFont="1" applyBorder="1" applyAlignment="1">
      <alignment horizontal="center" vertical="center"/>
    </xf>
    <xf numFmtId="0" fontId="19" fillId="0" borderId="2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center" vertical="center"/>
    </xf>
    <xf numFmtId="3" fontId="19" fillId="2" borderId="3" xfId="8" applyNumberFormat="1" applyFont="1" applyFill="1" applyBorder="1" applyAlignment="1">
      <alignment horizontal="center" vertical="center"/>
    </xf>
    <xf numFmtId="3" fontId="19" fillId="0" borderId="3" xfId="8" applyNumberFormat="1" applyFont="1" applyBorder="1" applyAlignment="1">
      <alignment horizontal="center" vertical="center"/>
    </xf>
    <xf numFmtId="3" fontId="19" fillId="0" borderId="2" xfId="8" applyNumberFormat="1" applyFont="1" applyBorder="1" applyAlignment="1">
      <alignment horizontal="center" vertical="center"/>
    </xf>
    <xf numFmtId="3" fontId="16" fillId="8" borderId="1" xfId="8" applyNumberFormat="1" applyFont="1" applyFill="1" applyBorder="1" applyAlignment="1">
      <alignment horizontal="center" vertical="center"/>
    </xf>
    <xf numFmtId="0" fontId="16" fillId="8" borderId="1" xfId="8" applyFont="1" applyFill="1" applyBorder="1" applyAlignment="1">
      <alignment horizontal="center" vertical="center"/>
    </xf>
    <xf numFmtId="3" fontId="16" fillId="7" borderId="1" xfId="8" applyNumberFormat="1" applyFont="1" applyFill="1" applyBorder="1" applyAlignment="1">
      <alignment horizontal="center" vertical="center"/>
    </xf>
    <xf numFmtId="0" fontId="16" fillId="7" borderId="1" xfId="8" applyFont="1" applyFill="1" applyBorder="1" applyAlignment="1">
      <alignment horizontal="center" vertical="center"/>
    </xf>
    <xf numFmtId="3" fontId="16" fillId="9" borderId="1" xfId="8" applyNumberFormat="1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0" xfId="10" applyNumberFormat="1" applyFont="1" applyFill="1" applyBorder="1" applyAlignment="1">
      <alignment vertical="center"/>
    </xf>
    <xf numFmtId="178" fontId="18" fillId="0" borderId="0" xfId="15" applyNumberFormat="1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3" xfId="10" applyNumberFormat="1" applyFont="1" applyBorder="1" applyAlignment="1">
      <alignment horizontal="center" vertical="center"/>
    </xf>
    <xf numFmtId="178" fontId="19" fillId="0" borderId="3" xfId="15" applyNumberFormat="1" applyFont="1" applyBorder="1" applyAlignment="1">
      <alignment horizontal="center" vertical="center"/>
    </xf>
    <xf numFmtId="41" fontId="19" fillId="0" borderId="19" xfId="7" applyNumberFormat="1" applyFont="1" applyBorder="1" applyAlignment="1">
      <alignment horizontal="center" vertical="center" wrapText="1"/>
    </xf>
    <xf numFmtId="0" fontId="19" fillId="0" borderId="3" xfId="10" applyNumberFormat="1" applyFont="1" applyBorder="1" applyAlignment="1">
      <alignment horizontal="center" vertical="center" wrapText="1"/>
    </xf>
    <xf numFmtId="0" fontId="19" fillId="0" borderId="19" xfId="10" applyNumberFormat="1" applyFont="1" applyBorder="1" applyAlignment="1">
      <alignment horizontal="center" vertical="center" wrapText="1"/>
    </xf>
    <xf numFmtId="0" fontId="19" fillId="0" borderId="3" xfId="7" applyNumberFormat="1" applyFont="1" applyBorder="1" applyAlignment="1">
      <alignment horizontal="center" vertical="center"/>
    </xf>
    <xf numFmtId="0" fontId="19" fillId="0" borderId="19" xfId="7" applyNumberFormat="1" applyFont="1" applyBorder="1" applyAlignment="1">
      <alignment horizontal="center" vertical="center" wrapText="1"/>
    </xf>
    <xf numFmtId="178" fontId="19" fillId="0" borderId="32" xfId="15" applyNumberFormat="1" applyFont="1" applyBorder="1" applyAlignment="1">
      <alignment horizontal="center" vertical="center"/>
    </xf>
    <xf numFmtId="0" fontId="19" fillId="0" borderId="32" xfId="10" applyNumberFormat="1" applyFont="1" applyBorder="1" applyAlignment="1">
      <alignment horizontal="center" vertical="center"/>
    </xf>
    <xf numFmtId="41" fontId="19" fillId="0" borderId="31" xfId="7" applyNumberFormat="1" applyFont="1" applyBorder="1" applyAlignment="1">
      <alignment horizontal="center" vertical="center" wrapText="1"/>
    </xf>
    <xf numFmtId="0" fontId="20" fillId="0" borderId="0" xfId="10" applyNumberFormat="1" applyFont="1" applyFill="1" applyBorder="1" applyAlignment="1">
      <alignment vertical="center"/>
    </xf>
    <xf numFmtId="49" fontId="17" fillId="19" borderId="3" xfId="7" applyNumberFormat="1" applyFont="1" applyFill="1" applyBorder="1" applyAlignment="1">
      <alignment horizontal="center" vertical="center"/>
    </xf>
    <xf numFmtId="0" fontId="17" fillId="19" borderId="3" xfId="7" applyNumberFormat="1" applyFont="1" applyFill="1" applyBorder="1" applyAlignment="1">
      <alignment horizontal="center" vertical="center"/>
    </xf>
    <xf numFmtId="177" fontId="17" fillId="19" borderId="3" xfId="7" applyNumberFormat="1" applyFont="1" applyFill="1" applyBorder="1" applyAlignment="1">
      <alignment horizontal="center" vertical="center" wrapText="1"/>
    </xf>
    <xf numFmtId="41" fontId="17" fillId="19" borderId="3" xfId="7" applyNumberFormat="1" applyFont="1" applyFill="1" applyBorder="1" applyAlignment="1">
      <alignment horizontal="center" vertical="center" wrapText="1"/>
    </xf>
    <xf numFmtId="41" fontId="17" fillId="19" borderId="19" xfId="7" applyNumberFormat="1" applyFont="1" applyFill="1" applyBorder="1" applyAlignment="1">
      <alignment horizontal="center" vertical="center" wrapText="1"/>
    </xf>
    <xf numFmtId="0" fontId="19" fillId="5" borderId="3" xfId="10" applyNumberFormat="1" applyFont="1" applyFill="1" applyBorder="1" applyAlignment="1">
      <alignment horizontal="center" vertical="center"/>
    </xf>
    <xf numFmtId="178" fontId="19" fillId="5" borderId="3" xfId="15" applyNumberFormat="1" applyFont="1" applyFill="1" applyBorder="1" applyAlignment="1">
      <alignment horizontal="center" vertical="center"/>
    </xf>
    <xf numFmtId="41" fontId="19" fillId="5" borderId="19" xfId="7" applyNumberFormat="1" applyFont="1" applyFill="1" applyBorder="1" applyAlignment="1">
      <alignment horizontal="center" vertical="center" wrapText="1"/>
    </xf>
    <xf numFmtId="0" fontId="19" fillId="5" borderId="3" xfId="7" applyNumberFormat="1" applyFont="1" applyFill="1" applyBorder="1" applyAlignment="1">
      <alignment horizontal="center" vertical="center"/>
    </xf>
    <xf numFmtId="0" fontId="19" fillId="5" borderId="19" xfId="7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178" fontId="14" fillId="0" borderId="1" xfId="15" applyNumberFormat="1" applyFont="1" applyFill="1" applyBorder="1" applyAlignment="1">
      <alignment horizontal="center" vertical="center"/>
    </xf>
    <xf numFmtId="41" fontId="24" fillId="0" borderId="14" xfId="11" applyNumberFormat="1" applyFont="1" applyFill="1" applyBorder="1" applyAlignment="1">
      <alignment horizontal="center" vertical="center"/>
    </xf>
    <xf numFmtId="41" fontId="25" fillId="0" borderId="14" xfId="11" applyNumberFormat="1" applyFont="1" applyFill="1" applyBorder="1" applyAlignment="1">
      <alignment horizontal="center" vertical="center"/>
    </xf>
    <xf numFmtId="41" fontId="25" fillId="0" borderId="14" xfId="11" applyNumberFormat="1" applyFont="1" applyFill="1" applyBorder="1" applyAlignment="1">
      <alignment horizontal="center" vertical="center" wrapText="1"/>
    </xf>
    <xf numFmtId="42" fontId="25" fillId="0" borderId="14" xfId="11" applyNumberFormat="1" applyFont="1" applyFill="1" applyBorder="1" applyAlignment="1">
      <alignment horizontal="center" vertical="center" wrapText="1"/>
    </xf>
    <xf numFmtId="178" fontId="26" fillId="19" borderId="3" xfId="15" applyNumberFormat="1" applyFont="1" applyFill="1" applyBorder="1" applyAlignment="1">
      <alignment horizontal="center" vertical="center"/>
    </xf>
    <xf numFmtId="0" fontId="15" fillId="11" borderId="5" xfId="17" applyFont="1" applyFill="1" applyBorder="1" applyAlignment="1">
      <alignment horizontal="center" vertical="center" wrapText="1"/>
    </xf>
    <xf numFmtId="0" fontId="15" fillId="11" borderId="8" xfId="17" applyFont="1" applyFill="1" applyBorder="1" applyAlignment="1">
      <alignment horizontal="center" vertical="center" wrapText="1"/>
    </xf>
    <xf numFmtId="0" fontId="15" fillId="11" borderId="6" xfId="17" applyFont="1" applyFill="1" applyBorder="1" applyAlignment="1">
      <alignment horizontal="center" vertical="center"/>
    </xf>
    <xf numFmtId="0" fontId="15" fillId="11" borderId="7" xfId="17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 wrapText="1"/>
    </xf>
    <xf numFmtId="0" fontId="15" fillId="6" borderId="1" xfId="16" applyFont="1" applyFill="1" applyBorder="1" applyAlignment="1">
      <alignment horizontal="center" vertical="center" wrapText="1"/>
    </xf>
    <xf numFmtId="0" fontId="15" fillId="6" borderId="1" xfId="16" applyFont="1" applyFill="1" applyBorder="1" applyAlignment="1">
      <alignment horizontal="center" vertical="center"/>
    </xf>
    <xf numFmtId="0" fontId="14" fillId="0" borderId="4" xfId="8" applyFont="1" applyFill="1" applyBorder="1" applyAlignment="1">
      <alignment horizontal="center" vertical="center"/>
    </xf>
  </cellXfs>
  <cellStyles count="19">
    <cellStyle name="40% - 輔色2" xfId="16" builtinId="35" customBuiltin="1"/>
    <cellStyle name="40% - 輔色5" xfId="17" builtinId="47" customBuiltin="1"/>
    <cellStyle name="Comma [0]" xfId="1"/>
    <cellStyle name="Currency [0]" xfId="2"/>
    <cellStyle name="number" xfId="3"/>
    <cellStyle name="Rounded Comma" xfId="4"/>
    <cellStyle name="Rounded Currency" xfId="5"/>
    <cellStyle name="Title" xfId="6"/>
    <cellStyle name="一般" xfId="0" builtinId="0"/>
    <cellStyle name="一般_Book1" xfId="7"/>
    <cellStyle name="一般_CH07-5" xfId="8"/>
    <cellStyle name="一般_PERSONEL" xfId="9"/>
    <cellStyle name="一般_人事薪資" xfId="10"/>
    <cellStyle name="一般_人事薪資資料庫" xfId="11"/>
    <cellStyle name="千分位" xfId="15" builtinId="3"/>
    <cellStyle name="千分位[0]" xfId="18" builtinId="6"/>
    <cellStyle name="貨幣" xfId="12" builtinId="4"/>
    <cellStyle name="貨幣[0]_人事薪資資料庫" xfId="13"/>
    <cellStyle name="標題" xfId="14" builtinId="15" customBuiltin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80" formatCode="&quot;$&quot;**#,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79" formatCode="e\.mm\.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79" formatCode="e\.mm\.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2" formatCode="_-&quot;$&quot;* #,##0_-;\-&quot;$&quot;* #,##0_-;_-&quot;$&quot;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78" formatCode="_-* #,##0_-;\-* #,##0_-;_-* &quot;-&quot;??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78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178" formatCode="_-* #,##0_-;\-* #,##0_-;_-* &quot;-&quot;??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軟正黑體"/>
        <scheme val="none"/>
      </font>
      <numFmt numFmtId="33" formatCode="_-* #,##0_-;\-* #,##0_-;_-* &quot;-&quot;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薪資6月份" displayName="薪資6月份" ref="A1:N41" totalsRowShown="0" headerRowDxfId="33" dataDxfId="31" headerRowBorderDxfId="32" tableBorderDxfId="30" headerRowCellStyle="一般_人事薪資資料庫" dataCellStyle="一般_Book1">
  <autoFilter ref="A1:N41"/>
  <tableColumns count="14">
    <tableColumn id="1" name="員工號碼" dataDxfId="29" dataCellStyle="一般_Book1"/>
    <tableColumn id="2" name="姓名" dataDxfId="28" dataCellStyle="一般_Book1"/>
    <tableColumn id="3" name="部門" dataDxfId="27" dataCellStyle="一般_Book1"/>
    <tableColumn id="4" name="職務" dataDxfId="26" dataCellStyle="一般_Book1">
      <calculatedColumnFormula>VLOOKUP(薪資6月份[[#This Row],[員工號碼]],員工表格[],4,0)</calculatedColumnFormula>
    </tableColumn>
    <tableColumn id="5" name="本薪" dataDxfId="25" dataCellStyle="一般_Book1"/>
    <tableColumn id="6" name="全勤獎金" dataDxfId="24" dataCellStyle="千分位"/>
    <tableColumn id="11" name="職務加給" dataDxfId="23" dataCellStyle="千分位"/>
    <tableColumn id="7" name="預支現金" dataDxfId="22" dataCellStyle="一般_Book1"/>
    <tableColumn id="8" name="代扣所得稅" dataDxfId="21" dataCellStyle="一般_Book1">
      <calculatedColumnFormula>VLOOKUP(薪資6月份[[#This Row],[本薪]],薪資所得扣繳表,VLOOKUP(薪資6月份[[#This Row],[員工號碼]],員工表格[],7,0)+2)</calculatedColumnFormula>
    </tableColumn>
    <tableColumn id="9" name="代扣健保費" dataDxfId="20" dataCellStyle="一般_Book1">
      <calculatedColumnFormula>VLOOKUP(薪資6月份[[#This Row],[本薪]],健保費扣繳表,VLOOKUP(薪資6月份[[#This Row],[員工號碼]],員工表格[],8,0)+2,1)</calculatedColumnFormula>
    </tableColumn>
    <tableColumn id="10" name="代扣勞保費" dataDxfId="19" dataCellStyle="一般_Book1">
      <calculatedColumnFormula>VLOOKUP(薪資6月份[[#This Row],[本薪]],勞保費扣繳表,2)</calculatedColumnFormula>
    </tableColumn>
    <tableColumn id="12" name="出缺勤抵扣" dataDxfId="18" dataCellStyle="千分位">
      <calculatedColumnFormula>VLOOKUP(薪資6月份[[#This Row],[員工號碼]],出缺勤紀錄表,5,0)</calculatedColumnFormula>
    </tableColumn>
    <tableColumn id="13" name="應付薪資" dataDxfId="17" dataCellStyle="一般_Book1">
      <calculatedColumnFormula>SUM(薪資6月份[[#This Row],[本薪]:[職務加給]])-SUM(薪資6月份[[#This Row],[預支現金]:[出缺勤抵扣]])</calculatedColumnFormula>
    </tableColumn>
    <tableColumn id="14" name="備註" dataDxfId="16" dataCellStyle="一般_Book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2" name="員工表格" displayName="員工表格" ref="A1:K41" totalsRowShown="0" headerRowDxfId="15" dataDxfId="13" headerRowBorderDxfId="14" tableBorderDxfId="12" totalsRowBorderDxfId="11">
  <autoFilter ref="A1:K41"/>
  <tableColumns count="11">
    <tableColumn id="1" name="員工號碼" dataDxfId="10"/>
    <tableColumn id="2" name="姓名" dataDxfId="9"/>
    <tableColumn id="8" name="部門" dataDxfId="8"/>
    <tableColumn id="3" name="職務" dataDxfId="7"/>
    <tableColumn id="4" name="生日" dataDxfId="6"/>
    <tableColumn id="9" name="年齡" dataDxfId="5">
      <calculatedColumnFormula>DATEDIF(員工表格[[#This Row],[生日]],TODAY(),"y")</calculatedColumnFormula>
    </tableColumn>
    <tableColumn id="10" name="扶養人數" dataDxfId="4"/>
    <tableColumn id="11" name="健保人數" dataDxfId="3"/>
    <tableColumn id="5" name="職等" dataDxfId="2"/>
    <tableColumn id="6" name="職級" dataDxfId="1"/>
    <tableColumn id="7" name="本薪" dataDxfId="0">
      <calculatedColumnFormula>INDEX(薪資結構,員工表格[[#This Row],[職級]],員工表格[[#This Row],[職等]]-4)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觀點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="80" zoomScaleNormal="80" zoomScaleSheetLayoutView="100" workbookViewId="0">
      <selection activeCell="H2" sqref="H2"/>
    </sheetView>
  </sheetViews>
  <sheetFormatPr defaultColWidth="10.375" defaultRowHeight="17.25" customHeight="1"/>
  <cols>
    <col min="1" max="1" width="11.625" style="27" customWidth="1"/>
    <col min="2" max="2" width="10.75" style="29" customWidth="1"/>
    <col min="3" max="4" width="10.125" style="26" customWidth="1"/>
    <col min="5" max="8" width="12.875" style="30" customWidth="1"/>
    <col min="9" max="9" width="15" style="30" customWidth="1"/>
    <col min="10" max="11" width="13.25" style="30" customWidth="1"/>
    <col min="12" max="12" width="12.875" style="31" customWidth="1"/>
    <col min="13" max="13" width="12.875" style="32" customWidth="1"/>
    <col min="14" max="14" width="12.125" style="33" customWidth="1"/>
    <col min="15" max="16384" width="10.375" style="27"/>
  </cols>
  <sheetData>
    <row r="1" spans="1:14" s="26" customFormat="1" ht="33.75" customHeight="1">
      <c r="A1" s="69" t="s">
        <v>39</v>
      </c>
      <c r="B1" s="70" t="s">
        <v>14</v>
      </c>
      <c r="C1" s="70" t="s">
        <v>15</v>
      </c>
      <c r="D1" s="70" t="s">
        <v>16</v>
      </c>
      <c r="E1" s="123" t="s">
        <v>139</v>
      </c>
      <c r="F1" s="123" t="s">
        <v>156</v>
      </c>
      <c r="G1" s="123" t="s">
        <v>157</v>
      </c>
      <c r="H1" s="124" t="s">
        <v>18</v>
      </c>
      <c r="I1" s="125" t="s">
        <v>19</v>
      </c>
      <c r="J1" s="125" t="s">
        <v>20</v>
      </c>
      <c r="K1" s="125" t="s">
        <v>21</v>
      </c>
      <c r="L1" s="126" t="s">
        <v>148</v>
      </c>
      <c r="M1" s="71" t="s">
        <v>22</v>
      </c>
      <c r="N1" s="72" t="s">
        <v>23</v>
      </c>
    </row>
    <row r="2" spans="1:14" ht="24" customHeight="1">
      <c r="A2" s="73" t="s">
        <v>46</v>
      </c>
      <c r="B2" s="6" t="str">
        <f>VLOOKUP(薪資6月份[[#This Row],[員工號碼]],員工表格[],2,0)</f>
        <v>鄔致擎</v>
      </c>
      <c r="C2" s="6" t="str">
        <f>VLOOKUP(薪資6月份[[#This Row],[員工號碼]],員工表格[],3,0)</f>
        <v>管理部</v>
      </c>
      <c r="D2" s="6" t="str">
        <f>VLOOKUP(薪資6月份[[#This Row],[員工號碼]],員工表格[],4,0)</f>
        <v>總經理</v>
      </c>
      <c r="E2" s="74"/>
      <c r="F2" s="122"/>
      <c r="G2" s="122"/>
      <c r="H2" s="75">
        <v>50000</v>
      </c>
      <c r="I2" s="75">
        <f>VLOOKUP(薪資6月份[[#This Row],[本薪]],薪資所得扣繳表,VLOOKUP(薪資6月份[[#This Row],[員工號碼]],員工表格[],7,0)+2)</f>
        <v>0</v>
      </c>
      <c r="J2" s="75" t="e">
        <f>VLOOKUP(薪資6月份[[#This Row],[本薪]],健保費扣繳表,VLOOKUP(薪資6月份[[#This Row],[員工號碼]],員工表格[],8,0)+2,1)</f>
        <v>#N/A</v>
      </c>
      <c r="K2" s="75" t="e">
        <f>VLOOKUP(薪資6月份[[#This Row],[本薪]],勞保費扣繳表,2)</f>
        <v>#N/A</v>
      </c>
      <c r="L2" s="122">
        <f>VLOOKUP(薪資6月份[[#This Row],[員工號碼]],出缺勤紀錄表,5,0)</f>
        <v>0</v>
      </c>
      <c r="M2" s="76" t="e">
        <f>SUM(薪資6月份[[#This Row],[本薪]:[職務加給]])-SUM(薪資6月份[[#This Row],[預支現金]:[出缺勤抵扣]])</f>
        <v>#N/A</v>
      </c>
      <c r="N2" s="77"/>
    </row>
    <row r="3" spans="1:14" ht="24" customHeight="1">
      <c r="A3" s="73" t="s">
        <v>48</v>
      </c>
      <c r="B3" s="6" t="str">
        <f>VLOOKUP(薪資6月份[[#This Row],[員工號碼]],員工表格[],2,0)</f>
        <v>鄧祐剛</v>
      </c>
      <c r="C3" s="6" t="str">
        <f>VLOOKUP(薪資6月份[[#This Row],[員工號碼]],員工表格[],3,0)</f>
        <v>管理部</v>
      </c>
      <c r="D3" s="6" t="str">
        <f>VLOOKUP(薪資6月份[[#This Row],[員工號碼]],員工表格[],4,0)</f>
        <v>副總經理</v>
      </c>
      <c r="E3" s="74"/>
      <c r="F3" s="122"/>
      <c r="G3" s="122"/>
      <c r="H3" s="75">
        <v>0</v>
      </c>
      <c r="I3" s="75">
        <f>VLOOKUP(薪資6月份[[#This Row],[本薪]],薪資所得扣繳表,VLOOKUP(薪資6月份[[#This Row],[員工號碼]],員工表格[],7,0)+2)</f>
        <v>0</v>
      </c>
      <c r="J3" s="75" t="e">
        <f>VLOOKUP(薪資6月份[[#This Row],[本薪]],健保費扣繳表,VLOOKUP(薪資6月份[[#This Row],[員工號碼]],員工表格[],8,0)+2,1)</f>
        <v>#N/A</v>
      </c>
      <c r="K3" s="75" t="e">
        <f>VLOOKUP(薪資6月份[[#This Row],[本薪]],勞保費扣繳表,2)</f>
        <v>#N/A</v>
      </c>
      <c r="L3" s="122">
        <f>VLOOKUP(薪資6月份[[#This Row],[員工號碼]],出缺勤紀錄表,5,0)</f>
        <v>0</v>
      </c>
      <c r="M3" s="76" t="e">
        <f>SUM(薪資6月份[[#This Row],[本薪]:[職務加給]])-SUM(薪資6月份[[#This Row],[預支現金]:[出缺勤抵扣]])</f>
        <v>#N/A</v>
      </c>
      <c r="N3" s="77"/>
    </row>
    <row r="4" spans="1:14" ht="24" customHeight="1">
      <c r="A4" s="73" t="s">
        <v>50</v>
      </c>
      <c r="B4" s="6" t="str">
        <f>VLOOKUP(薪資6月份[[#This Row],[員工號碼]],員工表格[],2,0)</f>
        <v>林賢利</v>
      </c>
      <c r="C4" s="6" t="str">
        <f>VLOOKUP(薪資6月份[[#This Row],[員工號碼]],員工表格[],3,0)</f>
        <v>管理部</v>
      </c>
      <c r="D4" s="6" t="str">
        <f>VLOOKUP(薪資6月份[[#This Row],[員工號碼]],員工表格[],4,0)</f>
        <v>秘書</v>
      </c>
      <c r="E4" s="74"/>
      <c r="F4" s="122"/>
      <c r="G4" s="122"/>
      <c r="H4" s="75">
        <v>0</v>
      </c>
      <c r="I4" s="75">
        <f>VLOOKUP(薪資6月份[[#This Row],[本薪]],薪資所得扣繳表,VLOOKUP(薪資6月份[[#This Row],[員工號碼]],員工表格[],7,0)+2)</f>
        <v>0</v>
      </c>
      <c r="J4" s="75" t="e">
        <f>VLOOKUP(薪資6月份[[#This Row],[本薪]],健保費扣繳表,VLOOKUP(薪資6月份[[#This Row],[員工號碼]],員工表格[],8,0)+2,1)</f>
        <v>#N/A</v>
      </c>
      <c r="K4" s="75" t="e">
        <f>VLOOKUP(薪資6月份[[#This Row],[本薪]],勞保費扣繳表,2)</f>
        <v>#N/A</v>
      </c>
      <c r="L4" s="122">
        <f>VLOOKUP(薪資6月份[[#This Row],[員工號碼]],出缺勤紀錄表,5,0)</f>
        <v>0</v>
      </c>
      <c r="M4" s="76" t="e">
        <f>SUM(薪資6月份[[#This Row],[本薪]:[職務加給]])-SUM(薪資6月份[[#This Row],[預支現金]:[出缺勤抵扣]])</f>
        <v>#N/A</v>
      </c>
      <c r="N4" s="77"/>
    </row>
    <row r="5" spans="1:14" ht="24" customHeight="1">
      <c r="A5" s="73" t="s">
        <v>53</v>
      </c>
      <c r="B5" s="6" t="str">
        <f>VLOOKUP(薪資6月份[[#This Row],[員工號碼]],員工表格[],2,0)</f>
        <v>譚馨輔</v>
      </c>
      <c r="C5" s="6" t="str">
        <f>VLOOKUP(薪資6月份[[#This Row],[員工號碼]],員工表格[],3,0)</f>
        <v>會計部</v>
      </c>
      <c r="D5" s="6" t="str">
        <f>VLOOKUP(薪資6月份[[#This Row],[員工號碼]],員工表格[],4,0)</f>
        <v>經理</v>
      </c>
      <c r="E5" s="74"/>
      <c r="F5" s="122"/>
      <c r="G5" s="122"/>
      <c r="H5" s="75">
        <v>0</v>
      </c>
      <c r="I5" s="75">
        <f>VLOOKUP(薪資6月份[[#This Row],[本薪]],薪資所得扣繳表,VLOOKUP(薪資6月份[[#This Row],[員工號碼]],員工表格[],7,0)+2)</f>
        <v>0</v>
      </c>
      <c r="J5" s="75" t="e">
        <f>VLOOKUP(薪資6月份[[#This Row],[本薪]],健保費扣繳表,VLOOKUP(薪資6月份[[#This Row],[員工號碼]],員工表格[],8,0)+2,1)</f>
        <v>#N/A</v>
      </c>
      <c r="K5" s="75" t="e">
        <f>VLOOKUP(薪資6月份[[#This Row],[本薪]],勞保費扣繳表,2)</f>
        <v>#N/A</v>
      </c>
      <c r="L5" s="122">
        <f>VLOOKUP(薪資6月份[[#This Row],[員工號碼]],出缺勤紀錄表,5,0)</f>
        <v>0</v>
      </c>
      <c r="M5" s="76" t="e">
        <f>SUM(薪資6月份[[#This Row],[本薪]:[職務加給]])-SUM(薪資6月份[[#This Row],[預支現金]:[出缺勤抵扣]])</f>
        <v>#N/A</v>
      </c>
      <c r="N5" s="77"/>
    </row>
    <row r="6" spans="1:14" ht="24" customHeight="1">
      <c r="A6" s="73" t="s">
        <v>55</v>
      </c>
      <c r="B6" s="6" t="str">
        <f>VLOOKUP(薪資6月份[[#This Row],[員工號碼]],員工表格[],2,0)</f>
        <v>涂濟鋐</v>
      </c>
      <c r="C6" s="6" t="str">
        <f>VLOOKUP(薪資6月份[[#This Row],[員工號碼]],員工表格[],3,0)</f>
        <v>會計部</v>
      </c>
      <c r="D6" s="6" t="str">
        <f>VLOOKUP(薪資6月份[[#This Row],[員工號碼]],員工表格[],4,0)</f>
        <v>會計</v>
      </c>
      <c r="E6" s="74"/>
      <c r="F6" s="122"/>
      <c r="G6" s="122"/>
      <c r="H6" s="75">
        <v>0</v>
      </c>
      <c r="I6" s="75">
        <f>VLOOKUP(薪資6月份[[#This Row],[本薪]],薪資所得扣繳表,VLOOKUP(薪資6月份[[#This Row],[員工號碼]],員工表格[],7,0)+2)</f>
        <v>0</v>
      </c>
      <c r="J6" s="75" t="e">
        <f>VLOOKUP(薪資6月份[[#This Row],[本薪]],健保費扣繳表,VLOOKUP(薪資6月份[[#This Row],[員工號碼]],員工表格[],8,0)+2,1)</f>
        <v>#N/A</v>
      </c>
      <c r="K6" s="75" t="e">
        <f>VLOOKUP(薪資6月份[[#This Row],[本薪]],勞保費扣繳表,2)</f>
        <v>#N/A</v>
      </c>
      <c r="L6" s="122">
        <f>VLOOKUP(薪資6月份[[#This Row],[員工號碼]],出缺勤紀錄表,5,0)</f>
        <v>3133</v>
      </c>
      <c r="M6" s="76" t="e">
        <f>SUM(薪資6月份[[#This Row],[本薪]:[職務加給]])-SUM(薪資6月份[[#This Row],[預支現金]:[出缺勤抵扣]])</f>
        <v>#N/A</v>
      </c>
      <c r="N6" s="77"/>
    </row>
    <row r="7" spans="1:14" ht="24" customHeight="1">
      <c r="A7" s="73" t="s">
        <v>57</v>
      </c>
      <c r="B7" s="6" t="str">
        <f>VLOOKUP(薪資6月份[[#This Row],[員工號碼]],員工表格[],2,0)</f>
        <v>歐陽昊如</v>
      </c>
      <c r="C7" s="6" t="str">
        <f>VLOOKUP(薪資6月份[[#This Row],[員工號碼]],員工表格[],3,0)</f>
        <v>會計部</v>
      </c>
      <c r="D7" s="6" t="str">
        <f>VLOOKUP(薪資6月份[[#This Row],[員工號碼]],員工表格[],4,0)</f>
        <v>出納</v>
      </c>
      <c r="E7" s="74"/>
      <c r="F7" s="122"/>
      <c r="G7" s="122"/>
      <c r="H7" s="75">
        <v>5000</v>
      </c>
      <c r="I7" s="75">
        <f>VLOOKUP(薪資6月份[[#This Row],[本薪]],薪資所得扣繳表,VLOOKUP(薪資6月份[[#This Row],[員工號碼]],員工表格[],7,0)+2)</f>
        <v>0</v>
      </c>
      <c r="J7" s="75" t="e">
        <f>VLOOKUP(薪資6月份[[#This Row],[本薪]],健保費扣繳表,VLOOKUP(薪資6月份[[#This Row],[員工號碼]],員工表格[],8,0)+2,1)</f>
        <v>#N/A</v>
      </c>
      <c r="K7" s="75" t="e">
        <f>VLOOKUP(薪資6月份[[#This Row],[本薪]],勞保費扣繳表,2)</f>
        <v>#N/A</v>
      </c>
      <c r="L7" s="122">
        <f>VLOOKUP(薪資6月份[[#This Row],[員工號碼]],出缺勤紀錄表,5,0)</f>
        <v>0</v>
      </c>
      <c r="M7" s="76" t="e">
        <f>SUM(薪資6月份[[#This Row],[本薪]:[職務加給]])-SUM(薪資6月份[[#This Row],[預支現金]:[出缺勤抵扣]])</f>
        <v>#N/A</v>
      </c>
      <c r="N7" s="77"/>
    </row>
    <row r="8" spans="1:14" ht="24" customHeight="1">
      <c r="A8" s="73" t="s">
        <v>58</v>
      </c>
      <c r="B8" s="6" t="str">
        <f>VLOOKUP(薪資6月份[[#This Row],[員工號碼]],員工表格[],2,0)</f>
        <v>牛珂禎</v>
      </c>
      <c r="C8" s="6" t="str">
        <f>VLOOKUP(薪資6月份[[#This Row],[員工號碼]],員工表格[],3,0)</f>
        <v>業務部</v>
      </c>
      <c r="D8" s="6" t="str">
        <f>VLOOKUP(薪資6月份[[#This Row],[員工號碼]],員工表格[],4,0)</f>
        <v>經理</v>
      </c>
      <c r="E8" s="74"/>
      <c r="F8" s="122"/>
      <c r="G8" s="122"/>
      <c r="H8" s="75">
        <v>10000</v>
      </c>
      <c r="I8" s="75">
        <f>VLOOKUP(薪資6月份[[#This Row],[本薪]],薪資所得扣繳表,VLOOKUP(薪資6月份[[#This Row],[員工號碼]],員工表格[],7,0)+2)</f>
        <v>0</v>
      </c>
      <c r="J8" s="75" t="e">
        <f>VLOOKUP(薪資6月份[[#This Row],[本薪]],健保費扣繳表,VLOOKUP(薪資6月份[[#This Row],[員工號碼]],員工表格[],8,0)+2,1)</f>
        <v>#N/A</v>
      </c>
      <c r="K8" s="75" t="e">
        <f>VLOOKUP(薪資6月份[[#This Row],[本薪]],勞保費扣繳表,2)</f>
        <v>#N/A</v>
      </c>
      <c r="L8" s="122">
        <f>VLOOKUP(薪資6月份[[#This Row],[員工號碼]],出缺勤紀錄表,5,0)</f>
        <v>0</v>
      </c>
      <c r="M8" s="76" t="e">
        <f>SUM(薪資6月份[[#This Row],[本薪]:[職務加給]])-SUM(薪資6月份[[#This Row],[預支現金]:[出缺勤抵扣]])</f>
        <v>#N/A</v>
      </c>
      <c r="N8" s="77"/>
    </row>
    <row r="9" spans="1:14" s="28" customFormat="1" ht="24" customHeight="1">
      <c r="A9" s="73" t="s">
        <v>60</v>
      </c>
      <c r="B9" s="6" t="str">
        <f>VLOOKUP(薪資6月份[[#This Row],[員工號碼]],員工表格[],2,0)</f>
        <v>戴期倍</v>
      </c>
      <c r="C9" s="6" t="str">
        <f>VLOOKUP(薪資6月份[[#This Row],[員工號碼]],員工表格[],3,0)</f>
        <v>業務部</v>
      </c>
      <c r="D9" s="6" t="str">
        <f>VLOOKUP(薪資6月份[[#This Row],[員工號碼]],員工表格[],4,0)</f>
        <v>副理</v>
      </c>
      <c r="E9" s="74"/>
      <c r="F9" s="122"/>
      <c r="G9" s="122"/>
      <c r="H9" s="75">
        <v>0</v>
      </c>
      <c r="I9" s="75">
        <f>VLOOKUP(薪資6月份[[#This Row],[本薪]],薪資所得扣繳表,VLOOKUP(薪資6月份[[#This Row],[員工號碼]],員工表格[],7,0)+2)</f>
        <v>0</v>
      </c>
      <c r="J9" s="75" t="e">
        <f>VLOOKUP(薪資6月份[[#This Row],[本薪]],健保費扣繳表,VLOOKUP(薪資6月份[[#This Row],[員工號碼]],員工表格[],8,0)+2,1)</f>
        <v>#N/A</v>
      </c>
      <c r="K9" s="75" t="e">
        <f>VLOOKUP(薪資6月份[[#This Row],[本薪]],勞保費扣繳表,2)</f>
        <v>#N/A</v>
      </c>
      <c r="L9" s="122">
        <f>VLOOKUP(薪資6月份[[#This Row],[員工號碼]],出缺勤紀錄表,5,0)</f>
        <v>0</v>
      </c>
      <c r="M9" s="76" t="e">
        <f>SUM(薪資6月份[[#This Row],[本薪]:[職務加給]])-SUM(薪資6月份[[#This Row],[預支現金]:[出缺勤抵扣]])</f>
        <v>#N/A</v>
      </c>
      <c r="N9" s="78"/>
    </row>
    <row r="10" spans="1:14" ht="24" customHeight="1">
      <c r="A10" s="73" t="s">
        <v>62</v>
      </c>
      <c r="B10" s="6" t="str">
        <f>VLOOKUP(薪資6月份[[#This Row],[員工號碼]],員工表格[],2,0)</f>
        <v>謝純純</v>
      </c>
      <c r="C10" s="6" t="str">
        <f>VLOOKUP(薪資6月份[[#This Row],[員工號碼]],員工表格[],3,0)</f>
        <v>業務部</v>
      </c>
      <c r="D10" s="6" t="str">
        <f>VLOOKUP(薪資6月份[[#This Row],[員工號碼]],員工表格[],4,0)</f>
        <v>業務員</v>
      </c>
      <c r="E10" s="74"/>
      <c r="F10" s="122"/>
      <c r="G10" s="122"/>
      <c r="H10" s="75">
        <v>0</v>
      </c>
      <c r="I10" s="75">
        <f>VLOOKUP(薪資6月份[[#This Row],[本薪]],薪資所得扣繳表,VLOOKUP(薪資6月份[[#This Row],[員工號碼]],員工表格[],7,0)+2)</f>
        <v>0</v>
      </c>
      <c r="J10" s="75" t="e">
        <f>VLOOKUP(薪資6月份[[#This Row],[本薪]],健保費扣繳表,VLOOKUP(薪資6月份[[#This Row],[員工號碼]],員工表格[],8,0)+2,1)</f>
        <v>#N/A</v>
      </c>
      <c r="K10" s="75" t="e">
        <f>VLOOKUP(薪資6月份[[#This Row],[本薪]],勞保費扣繳表,2)</f>
        <v>#N/A</v>
      </c>
      <c r="L10" s="122">
        <f>VLOOKUP(薪資6月份[[#This Row],[員工號碼]],出缺勤紀錄表,5,0)</f>
        <v>2</v>
      </c>
      <c r="M10" s="76" t="e">
        <f>SUM(薪資6月份[[#This Row],[本薪]:[職務加給]])-SUM(薪資6月份[[#This Row],[預支現金]:[出缺勤抵扣]])</f>
        <v>#N/A</v>
      </c>
      <c r="N10" s="79"/>
    </row>
    <row r="11" spans="1:14" ht="24" customHeight="1">
      <c r="A11" s="73" t="s">
        <v>64</v>
      </c>
      <c r="B11" s="6" t="str">
        <f>VLOOKUP(薪資6月份[[#This Row],[員工號碼]],員工表格[],2,0)</f>
        <v>官焙蔓</v>
      </c>
      <c r="C11" s="6" t="str">
        <f>VLOOKUP(薪資6月份[[#This Row],[員工號碼]],員工表格[],3,0)</f>
        <v>業務部</v>
      </c>
      <c r="D11" s="6" t="str">
        <f>VLOOKUP(薪資6月份[[#This Row],[員工號碼]],員工表格[],4,0)</f>
        <v>業務員</v>
      </c>
      <c r="E11" s="74"/>
      <c r="F11" s="122"/>
      <c r="G11" s="122"/>
      <c r="H11" s="75">
        <v>0</v>
      </c>
      <c r="I11" s="75">
        <f>VLOOKUP(薪資6月份[[#This Row],[本薪]],薪資所得扣繳表,VLOOKUP(薪資6月份[[#This Row],[員工號碼]],員工表格[],7,0)+2)</f>
        <v>0</v>
      </c>
      <c r="J11" s="75" t="e">
        <f>VLOOKUP(薪資6月份[[#This Row],[本薪]],健保費扣繳表,VLOOKUP(薪資6月份[[#This Row],[員工號碼]],員工表格[],8,0)+2,1)</f>
        <v>#N/A</v>
      </c>
      <c r="K11" s="75" t="e">
        <f>VLOOKUP(薪資6月份[[#This Row],[本薪]],勞保費扣繳表,2)</f>
        <v>#N/A</v>
      </c>
      <c r="L11" s="122">
        <f>VLOOKUP(薪資6月份[[#This Row],[員工號碼]],出缺勤紀錄表,5,0)</f>
        <v>2114</v>
      </c>
      <c r="M11" s="76" t="e">
        <f>SUM(薪資6月份[[#This Row],[本薪]:[職務加給]])-SUM(薪資6月份[[#This Row],[預支現金]:[出缺勤抵扣]])</f>
        <v>#N/A</v>
      </c>
      <c r="N11" s="79"/>
    </row>
    <row r="12" spans="1:14" ht="24" customHeight="1">
      <c r="A12" s="73" t="s">
        <v>67</v>
      </c>
      <c r="B12" s="6" t="str">
        <f>VLOOKUP(薪資6月份[[#This Row],[員工號碼]],員工表格[],2,0)</f>
        <v>卓珈丹</v>
      </c>
      <c r="C12" s="6" t="str">
        <f>VLOOKUP(薪資6月份[[#This Row],[員工號碼]],員工表格[],3,0)</f>
        <v>業務部</v>
      </c>
      <c r="D12" s="6" t="str">
        <f>VLOOKUP(薪資6月份[[#This Row],[員工號碼]],員工表格[],4,0)</f>
        <v>業務員</v>
      </c>
      <c r="E12" s="74"/>
      <c r="F12" s="122"/>
      <c r="G12" s="122"/>
      <c r="H12" s="75">
        <v>12000</v>
      </c>
      <c r="I12" s="75">
        <f>VLOOKUP(薪資6月份[[#This Row],[本薪]],薪資所得扣繳表,VLOOKUP(薪資6月份[[#This Row],[員工號碼]],員工表格[],7,0)+2)</f>
        <v>0</v>
      </c>
      <c r="J12" s="75" t="e">
        <f>VLOOKUP(薪資6月份[[#This Row],[本薪]],健保費扣繳表,VLOOKUP(薪資6月份[[#This Row],[員工號碼]],員工表格[],8,0)+2,1)</f>
        <v>#N/A</v>
      </c>
      <c r="K12" s="75" t="e">
        <f>VLOOKUP(薪資6月份[[#This Row],[本薪]],勞保費扣繳表,2)</f>
        <v>#N/A</v>
      </c>
      <c r="L12" s="122">
        <f>VLOOKUP(薪資6月份[[#This Row],[員工號碼]],出缺勤紀錄表,5,0)</f>
        <v>2000</v>
      </c>
      <c r="M12" s="76" t="e">
        <f>SUM(薪資6月份[[#This Row],[本薪]:[職務加給]])-SUM(薪資6月份[[#This Row],[預支現金]:[出缺勤抵扣]])</f>
        <v>#N/A</v>
      </c>
      <c r="N12" s="79"/>
    </row>
    <row r="13" spans="1:14" ht="24" customHeight="1">
      <c r="A13" s="73" t="s">
        <v>69</v>
      </c>
      <c r="B13" s="6" t="str">
        <f>VLOOKUP(薪資6月份[[#This Row],[員工號碼]],員工表格[],2,0)</f>
        <v>周祖能</v>
      </c>
      <c r="C13" s="6" t="str">
        <f>VLOOKUP(薪資6月份[[#This Row],[員工號碼]],員工表格[],3,0)</f>
        <v>業務部</v>
      </c>
      <c r="D13" s="6" t="str">
        <f>VLOOKUP(薪資6月份[[#This Row],[員工號碼]],員工表格[],4,0)</f>
        <v>業務員</v>
      </c>
      <c r="E13" s="74"/>
      <c r="F13" s="122"/>
      <c r="G13" s="122"/>
      <c r="H13" s="75">
        <v>6000</v>
      </c>
      <c r="I13" s="75">
        <f>VLOOKUP(薪資6月份[[#This Row],[本薪]],薪資所得扣繳表,VLOOKUP(薪資6月份[[#This Row],[員工號碼]],員工表格[],7,0)+2)</f>
        <v>0</v>
      </c>
      <c r="J13" s="75" t="e">
        <f>VLOOKUP(薪資6月份[[#This Row],[本薪]],健保費扣繳表,VLOOKUP(薪資6月份[[#This Row],[員工號碼]],員工表格[],8,0)+2,1)</f>
        <v>#N/A</v>
      </c>
      <c r="K13" s="75" t="e">
        <f>VLOOKUP(薪資6月份[[#This Row],[本薪]],勞保費扣繳表,2)</f>
        <v>#N/A</v>
      </c>
      <c r="L13" s="122">
        <f>VLOOKUP(薪資6月份[[#This Row],[員工號碼]],出缺勤紀錄表,5,0)</f>
        <v>1577</v>
      </c>
      <c r="M13" s="76" t="e">
        <f>SUM(薪資6月份[[#This Row],[本薪]:[職務加給]])-SUM(薪資6月份[[#This Row],[預支現金]:[出缺勤抵扣]])</f>
        <v>#N/A</v>
      </c>
      <c r="N13" s="79"/>
    </row>
    <row r="14" spans="1:14" ht="24" customHeight="1">
      <c r="A14" s="73" t="s">
        <v>71</v>
      </c>
      <c r="B14" s="6" t="str">
        <f>VLOOKUP(薪資6月份[[#This Row],[員工號碼]],員工表格[],2,0)</f>
        <v>郭宇秦</v>
      </c>
      <c r="C14" s="6" t="str">
        <f>VLOOKUP(薪資6月份[[#This Row],[員工號碼]],員工表格[],3,0)</f>
        <v>物料部</v>
      </c>
      <c r="D14" s="6" t="str">
        <f>VLOOKUP(薪資6月份[[#This Row],[員工號碼]],員工表格[],4,0)</f>
        <v>研究員</v>
      </c>
      <c r="E14" s="74"/>
      <c r="F14" s="122"/>
      <c r="G14" s="122"/>
      <c r="H14" s="75">
        <v>0</v>
      </c>
      <c r="I14" s="75">
        <f>VLOOKUP(薪資6月份[[#This Row],[本薪]],薪資所得扣繳表,VLOOKUP(薪資6月份[[#This Row],[員工號碼]],員工表格[],7,0)+2)</f>
        <v>0</v>
      </c>
      <c r="J14" s="75" t="e">
        <f>VLOOKUP(薪資6月份[[#This Row],[本薪]],健保費扣繳表,VLOOKUP(薪資6月份[[#This Row],[員工號碼]],員工表格[],8,0)+2,1)</f>
        <v>#N/A</v>
      </c>
      <c r="K14" s="75" t="e">
        <f>VLOOKUP(薪資6月份[[#This Row],[本薪]],勞保費扣繳表,2)</f>
        <v>#N/A</v>
      </c>
      <c r="L14" s="122">
        <f>VLOOKUP(薪資6月份[[#This Row],[員工號碼]],出缺勤紀錄表,5,0)</f>
        <v>0</v>
      </c>
      <c r="M14" s="76" t="e">
        <f>SUM(薪資6月份[[#This Row],[本薪]:[職務加給]])-SUM(薪資6月份[[#This Row],[預支現金]:[出缺勤抵扣]])</f>
        <v>#N/A</v>
      </c>
      <c r="N14" s="79"/>
    </row>
    <row r="15" spans="1:14" ht="24" customHeight="1">
      <c r="A15" s="73" t="s">
        <v>73</v>
      </c>
      <c r="B15" s="6" t="str">
        <f>VLOOKUP(薪資6月份[[#This Row],[員工號碼]],員工表格[],2,0)</f>
        <v>童唯任</v>
      </c>
      <c r="C15" s="6" t="str">
        <f>VLOOKUP(薪資6月份[[#This Row],[員工號碼]],員工表格[],3,0)</f>
        <v>物料部</v>
      </c>
      <c r="D15" s="6" t="str">
        <f>VLOOKUP(薪資6月份[[#This Row],[員工號碼]],員工表格[],4,0)</f>
        <v>研究員</v>
      </c>
      <c r="E15" s="74"/>
      <c r="F15" s="122"/>
      <c r="G15" s="122"/>
      <c r="H15" s="75">
        <v>0</v>
      </c>
      <c r="I15" s="75">
        <f>VLOOKUP(薪資6月份[[#This Row],[本薪]],薪資所得扣繳表,VLOOKUP(薪資6月份[[#This Row],[員工號碼]],員工表格[],7,0)+2)</f>
        <v>0</v>
      </c>
      <c r="J15" s="75" t="e">
        <f>VLOOKUP(薪資6月份[[#This Row],[本薪]],健保費扣繳表,VLOOKUP(薪資6月份[[#This Row],[員工號碼]],員工表格[],8,0)+2,1)</f>
        <v>#N/A</v>
      </c>
      <c r="K15" s="75" t="e">
        <f>VLOOKUP(薪資6月份[[#This Row],[本薪]],勞保費扣繳表,2)</f>
        <v>#N/A</v>
      </c>
      <c r="L15" s="122">
        <f>VLOOKUP(薪資6月份[[#This Row],[員工號碼]],出缺勤紀錄表,5,0)</f>
        <v>5958</v>
      </c>
      <c r="M15" s="76" t="e">
        <f>SUM(薪資6月份[[#This Row],[本薪]:[職務加給]])-SUM(薪資6月份[[#This Row],[預支現金]:[出缺勤抵扣]])</f>
        <v>#N/A</v>
      </c>
      <c r="N15" s="79"/>
    </row>
    <row r="16" spans="1:14" ht="24" customHeight="1">
      <c r="A16" s="73" t="s">
        <v>153</v>
      </c>
      <c r="B16" s="6" t="str">
        <f>VLOOKUP(薪資6月份[[#This Row],[員工號碼]],員工表格[],2,0)</f>
        <v>歐筱閔</v>
      </c>
      <c r="C16" s="6" t="str">
        <f>VLOOKUP(薪資6月份[[#This Row],[員工號碼]],員工表格[],3,0)</f>
        <v>管理部</v>
      </c>
      <c r="D16" s="6" t="str">
        <f>VLOOKUP(薪資6月份[[#This Row],[員工號碼]],員工表格[],4,0)</f>
        <v>副總經理</v>
      </c>
      <c r="E16" s="74"/>
      <c r="F16" s="122"/>
      <c r="G16" s="122"/>
      <c r="H16" s="75">
        <v>0</v>
      </c>
      <c r="I16" s="75">
        <f>VLOOKUP(薪資6月份[[#This Row],[本薪]],薪資所得扣繳表,VLOOKUP(薪資6月份[[#This Row],[員工號碼]],員工表格[],7,0)+2)</f>
        <v>0</v>
      </c>
      <c r="J16" s="75" t="e">
        <f>VLOOKUP(薪資6月份[[#This Row],[本薪]],健保費扣繳表,VLOOKUP(薪資6月份[[#This Row],[員工號碼]],員工表格[],8,0)+2,1)</f>
        <v>#N/A</v>
      </c>
      <c r="K16" s="75" t="e">
        <f>VLOOKUP(薪資6月份[[#This Row],[本薪]],勞保費扣繳表,2)</f>
        <v>#N/A</v>
      </c>
      <c r="L16" s="122">
        <f>VLOOKUP(薪資6月份[[#This Row],[員工號碼]],出缺勤紀錄表,5,0)</f>
        <v>0</v>
      </c>
      <c r="M16" s="76" t="e">
        <f>SUM(薪資6月份[[#This Row],[本薪]:[職務加給]])-SUM(薪資6月份[[#This Row],[預支現金]:[出缺勤抵扣]])</f>
        <v>#N/A</v>
      </c>
      <c r="N16" s="79"/>
    </row>
    <row r="17" spans="1:14" ht="24" customHeight="1">
      <c r="A17" s="73" t="s">
        <v>154</v>
      </c>
      <c r="B17" s="6" t="str">
        <f>VLOOKUP(薪資6月份[[#This Row],[員工號碼]],員工表格[],2,0)</f>
        <v>刁宁榆</v>
      </c>
      <c r="C17" s="6" t="str">
        <f>VLOOKUP(薪資6月份[[#This Row],[員工號碼]],員工表格[],3,0)</f>
        <v>工程部</v>
      </c>
      <c r="D17" s="6" t="str">
        <f>VLOOKUP(薪資6月份[[#This Row],[員工號碼]],員工表格[],4,0)</f>
        <v>工程師</v>
      </c>
      <c r="E17" s="74"/>
      <c r="F17" s="122"/>
      <c r="G17" s="122"/>
      <c r="H17" s="75">
        <v>0</v>
      </c>
      <c r="I17" s="75">
        <f>VLOOKUP(薪資6月份[[#This Row],[本薪]],薪資所得扣繳表,VLOOKUP(薪資6月份[[#This Row],[員工號碼]],員工表格[],7,0)+2)</f>
        <v>0</v>
      </c>
      <c r="J17" s="75" t="e">
        <f>VLOOKUP(薪資6月份[[#This Row],[本薪]],健保費扣繳表,VLOOKUP(薪資6月份[[#This Row],[員工號碼]],員工表格[],8,0)+2,1)</f>
        <v>#N/A</v>
      </c>
      <c r="K17" s="75" t="e">
        <f>VLOOKUP(薪資6月份[[#This Row],[本薪]],勞保費扣繳表,2)</f>
        <v>#N/A</v>
      </c>
      <c r="L17" s="122">
        <f>VLOOKUP(薪資6月份[[#This Row],[員工號碼]],出缺勤紀錄表,5,0)</f>
        <v>70</v>
      </c>
      <c r="M17" s="76" t="e">
        <f>SUM(薪資6月份[[#This Row],[本薪]:[職務加給]])-SUM(薪資6月份[[#This Row],[預支現金]:[出缺勤抵扣]])</f>
        <v>#N/A</v>
      </c>
      <c r="N17" s="79"/>
    </row>
    <row r="18" spans="1:14" ht="24" customHeight="1">
      <c r="A18" s="73" t="s">
        <v>75</v>
      </c>
      <c r="B18" s="6" t="str">
        <f>VLOOKUP(薪資6月份[[#This Row],[員工號碼]],員工表格[],2,0)</f>
        <v>段鼎瑢</v>
      </c>
      <c r="C18" s="6" t="str">
        <f>VLOOKUP(薪資6月份[[#This Row],[員工號碼]],員工表格[],3,0)</f>
        <v>業務部</v>
      </c>
      <c r="D18" s="6" t="str">
        <f>VLOOKUP(薪資6月份[[#This Row],[員工號碼]],員工表格[],4,0)</f>
        <v>業務員</v>
      </c>
      <c r="E18" s="74"/>
      <c r="F18" s="122"/>
      <c r="G18" s="122"/>
      <c r="H18" s="75">
        <v>5000</v>
      </c>
      <c r="I18" s="75">
        <f>VLOOKUP(薪資6月份[[#This Row],[本薪]],薪資所得扣繳表,VLOOKUP(薪資6月份[[#This Row],[員工號碼]],員工表格[],7,0)+2)</f>
        <v>0</v>
      </c>
      <c r="J18" s="75" t="e">
        <f>VLOOKUP(薪資6月份[[#This Row],[本薪]],健保費扣繳表,VLOOKUP(薪資6月份[[#This Row],[員工號碼]],員工表格[],8,0)+2,1)</f>
        <v>#N/A</v>
      </c>
      <c r="K18" s="75" t="e">
        <f>VLOOKUP(薪資6月份[[#This Row],[本薪]],勞保費扣繳表,2)</f>
        <v>#N/A</v>
      </c>
      <c r="L18" s="122">
        <f>VLOOKUP(薪資6月份[[#This Row],[員工號碼]],出缺勤紀錄表,5,0)</f>
        <v>1150</v>
      </c>
      <c r="M18" s="76" t="e">
        <f>SUM(薪資6月份[[#This Row],[本薪]:[職務加給]])-SUM(薪資6月份[[#This Row],[預支現金]:[出缺勤抵扣]])</f>
        <v>#N/A</v>
      </c>
      <c r="N18" s="79"/>
    </row>
    <row r="19" spans="1:14" ht="24" customHeight="1">
      <c r="A19" s="73" t="s">
        <v>151</v>
      </c>
      <c r="B19" s="6" t="str">
        <f>VLOOKUP(薪資6月份[[#This Row],[員工號碼]],員工表格[],2,0)</f>
        <v>段旻齊</v>
      </c>
      <c r="C19" s="6" t="str">
        <f>VLOOKUP(薪資6月份[[#This Row],[員工號碼]],員工表格[],3,0)</f>
        <v>工程部</v>
      </c>
      <c r="D19" s="6" t="str">
        <f>VLOOKUP(薪資6月份[[#This Row],[員工號碼]],員工表格[],4,0)</f>
        <v>繪圖員</v>
      </c>
      <c r="E19" s="74"/>
      <c r="F19" s="122"/>
      <c r="G19" s="122"/>
      <c r="H19" s="75">
        <v>0</v>
      </c>
      <c r="I19" s="75">
        <f>VLOOKUP(薪資6月份[[#This Row],[本薪]],薪資所得扣繳表,VLOOKUP(薪資6月份[[#This Row],[員工號碼]],員工表格[],7,0)+2)</f>
        <v>0</v>
      </c>
      <c r="J19" s="75" t="e">
        <f>VLOOKUP(薪資6月份[[#This Row],[本薪]],健保費扣繳表,VLOOKUP(薪資6月份[[#This Row],[員工號碼]],員工表格[],8,0)+2,1)</f>
        <v>#N/A</v>
      </c>
      <c r="K19" s="75" t="e">
        <f>VLOOKUP(薪資6月份[[#This Row],[本薪]],勞保費扣繳表,2)</f>
        <v>#N/A</v>
      </c>
      <c r="L19" s="122">
        <f>VLOOKUP(薪資6月份[[#This Row],[員工號碼]],出缺勤紀錄表,5,0)</f>
        <v>17</v>
      </c>
      <c r="M19" s="76" t="e">
        <f>SUM(薪資6月份[[#This Row],[本薪]:[職務加給]])-SUM(薪資6月份[[#This Row],[預支現金]:[出缺勤抵扣]])</f>
        <v>#N/A</v>
      </c>
      <c r="N19" s="79"/>
    </row>
    <row r="20" spans="1:14" ht="24" customHeight="1">
      <c r="A20" s="73" t="s">
        <v>82</v>
      </c>
      <c r="B20" s="6" t="str">
        <f>VLOOKUP(薪資6月份[[#This Row],[員工號碼]],員工表格[],2,0)</f>
        <v>商仁昊</v>
      </c>
      <c r="C20" s="6" t="str">
        <f>VLOOKUP(薪資6月份[[#This Row],[員工號碼]],員工表格[],3,0)</f>
        <v>管理部</v>
      </c>
      <c r="D20" s="6" t="str">
        <f>VLOOKUP(薪資6月份[[#This Row],[員工號碼]],員工表格[],4,0)</f>
        <v>秘書</v>
      </c>
      <c r="E20" s="74"/>
      <c r="F20" s="122"/>
      <c r="G20" s="122"/>
      <c r="H20" s="75">
        <v>0</v>
      </c>
      <c r="I20" s="75">
        <f>VLOOKUP(薪資6月份[[#This Row],[本薪]],薪資所得扣繳表,VLOOKUP(薪資6月份[[#This Row],[員工號碼]],員工表格[],7,0)+2)</f>
        <v>0</v>
      </c>
      <c r="J20" s="75" t="e">
        <f>VLOOKUP(薪資6月份[[#This Row],[本薪]],健保費扣繳表,VLOOKUP(薪資6月份[[#This Row],[員工號碼]],員工表格[],8,0)+2,1)</f>
        <v>#N/A</v>
      </c>
      <c r="K20" s="75" t="e">
        <f>VLOOKUP(薪資6月份[[#This Row],[本薪]],勞保費扣繳表,2)</f>
        <v>#N/A</v>
      </c>
      <c r="L20" s="122">
        <f>VLOOKUP(薪資6月份[[#This Row],[員工號碼]],出缺勤紀錄表,5,0)</f>
        <v>757</v>
      </c>
      <c r="M20" s="76" t="e">
        <f>SUM(薪資6月份[[#This Row],[本薪]:[職務加給]])-SUM(薪資6月份[[#This Row],[預支現金]:[出缺勤抵扣]])</f>
        <v>#N/A</v>
      </c>
      <c r="N20" s="79"/>
    </row>
    <row r="21" spans="1:14" ht="24" customHeight="1">
      <c r="A21" s="73" t="s">
        <v>84</v>
      </c>
      <c r="B21" s="6" t="str">
        <f>VLOOKUP(薪資6月份[[#This Row],[員工號碼]],員工表格[],2,0)</f>
        <v>傅宗婷</v>
      </c>
      <c r="C21" s="6" t="str">
        <f>VLOOKUP(薪資6月份[[#This Row],[員工號碼]],員工表格[],3,0)</f>
        <v>工程部</v>
      </c>
      <c r="D21" s="6" t="str">
        <f>VLOOKUP(薪資6月份[[#This Row],[員工號碼]],員工表格[],4,0)</f>
        <v>工程師</v>
      </c>
      <c r="E21" s="74"/>
      <c r="F21" s="122"/>
      <c r="G21" s="122"/>
      <c r="H21" s="75">
        <v>0</v>
      </c>
      <c r="I21" s="75">
        <f>VLOOKUP(薪資6月份[[#This Row],[本薪]],薪資所得扣繳表,VLOOKUP(薪資6月份[[#This Row],[員工號碼]],員工表格[],7,0)+2)</f>
        <v>0</v>
      </c>
      <c r="J21" s="75" t="e">
        <f>VLOOKUP(薪資6月份[[#This Row],[本薪]],健保費扣繳表,VLOOKUP(薪資6月份[[#This Row],[員工號碼]],員工表格[],8,0)+2,1)</f>
        <v>#N/A</v>
      </c>
      <c r="K21" s="75" t="e">
        <f>VLOOKUP(薪資6月份[[#This Row],[本薪]],勞保費扣繳表,2)</f>
        <v>#N/A</v>
      </c>
      <c r="L21" s="122">
        <f>VLOOKUP(薪資6月份[[#This Row],[員工號碼]],出缺勤紀錄表,5,0)</f>
        <v>1701</v>
      </c>
      <c r="M21" s="76" t="e">
        <f>SUM(薪資6月份[[#This Row],[本薪]:[職務加給]])-SUM(薪資6月份[[#This Row],[預支現金]:[出缺勤抵扣]])</f>
        <v>#N/A</v>
      </c>
      <c r="N21" s="79"/>
    </row>
    <row r="22" spans="1:14" ht="24" customHeight="1">
      <c r="A22" s="73" t="s">
        <v>86</v>
      </c>
      <c r="B22" s="6" t="str">
        <f>VLOOKUP(薪資6月份[[#This Row],[員工號碼]],員工表格[],2,0)</f>
        <v>顧庭喨</v>
      </c>
      <c r="C22" s="6" t="str">
        <f>VLOOKUP(薪資6月份[[#This Row],[員工號碼]],員工表格[],3,0)</f>
        <v>業務部</v>
      </c>
      <c r="D22" s="6" t="str">
        <f>VLOOKUP(薪資6月份[[#This Row],[員工號碼]],員工表格[],4,0)</f>
        <v>業務員</v>
      </c>
      <c r="E22" s="74"/>
      <c r="F22" s="122"/>
      <c r="G22" s="122"/>
      <c r="H22" s="75">
        <v>0</v>
      </c>
      <c r="I22" s="75">
        <f>VLOOKUP(薪資6月份[[#This Row],[本薪]],薪資所得扣繳表,VLOOKUP(薪資6月份[[#This Row],[員工號碼]],員工表格[],7,0)+2)</f>
        <v>0</v>
      </c>
      <c r="J22" s="75" t="e">
        <f>VLOOKUP(薪資6月份[[#This Row],[本薪]],健保費扣繳表,VLOOKUP(薪資6月份[[#This Row],[員工號碼]],員工表格[],8,0)+2,1)</f>
        <v>#N/A</v>
      </c>
      <c r="K22" s="75" t="e">
        <f>VLOOKUP(薪資6月份[[#This Row],[本薪]],勞保費扣繳表,2)</f>
        <v>#N/A</v>
      </c>
      <c r="L22" s="122">
        <f>VLOOKUP(薪資6月份[[#This Row],[員工號碼]],出缺勤紀錄表,5,0)</f>
        <v>614</v>
      </c>
      <c r="M22" s="76" t="e">
        <f>SUM(薪資6月份[[#This Row],[本薪]:[職務加給]])-SUM(薪資6月份[[#This Row],[預支現金]:[出缺勤抵扣]])</f>
        <v>#N/A</v>
      </c>
      <c r="N22" s="79"/>
    </row>
    <row r="23" spans="1:14" ht="24" customHeight="1">
      <c r="A23" s="73" t="s">
        <v>88</v>
      </c>
      <c r="B23" s="6" t="str">
        <f>VLOOKUP(薪資6月份[[#This Row],[員工號碼]],員工表格[],2,0)</f>
        <v>蔡昇浩</v>
      </c>
      <c r="C23" s="6" t="str">
        <f>VLOOKUP(薪資6月份[[#This Row],[員工號碼]],員工表格[],3,0)</f>
        <v>工程部</v>
      </c>
      <c r="D23" s="6" t="str">
        <f>VLOOKUP(薪資6月份[[#This Row],[員工號碼]],員工表格[],4,0)</f>
        <v>監工</v>
      </c>
      <c r="E23" s="74"/>
      <c r="F23" s="122"/>
      <c r="G23" s="122"/>
      <c r="H23" s="75">
        <v>0</v>
      </c>
      <c r="I23" s="75">
        <f>VLOOKUP(薪資6月份[[#This Row],[本薪]],薪資所得扣繳表,VLOOKUP(薪資6月份[[#This Row],[員工號碼]],員工表格[],7,0)+2)</f>
        <v>0</v>
      </c>
      <c r="J23" s="75" t="e">
        <f>VLOOKUP(薪資6月份[[#This Row],[本薪]],健保費扣繳表,VLOOKUP(薪資6月份[[#This Row],[員工號碼]],員工表格[],8,0)+2,1)</f>
        <v>#N/A</v>
      </c>
      <c r="K23" s="75" t="e">
        <f>VLOOKUP(薪資6月份[[#This Row],[本薪]],勞保費扣繳表,2)</f>
        <v>#N/A</v>
      </c>
      <c r="L23" s="122">
        <f>VLOOKUP(薪資6月份[[#This Row],[員工號碼]],出缺勤紀錄表,5,0)</f>
        <v>2142</v>
      </c>
      <c r="M23" s="76" t="e">
        <f>SUM(薪資6月份[[#This Row],[本薪]:[職務加給]])-SUM(薪資6月份[[#This Row],[預支現金]:[出缺勤抵扣]])</f>
        <v>#N/A</v>
      </c>
      <c r="N23" s="79"/>
    </row>
    <row r="24" spans="1:14" ht="24" customHeight="1">
      <c r="A24" s="73" t="s">
        <v>90</v>
      </c>
      <c r="B24" s="6" t="str">
        <f>VLOOKUP(薪資6月份[[#This Row],[員工號碼]],員工表格[],2,0)</f>
        <v>吳妏滉</v>
      </c>
      <c r="C24" s="6" t="str">
        <f>VLOOKUP(薪資6月份[[#This Row],[員工號碼]],員工表格[],3,0)</f>
        <v>管理部</v>
      </c>
      <c r="D24" s="6" t="str">
        <f>VLOOKUP(薪資6月份[[#This Row],[員工號碼]],員工表格[],4,0)</f>
        <v>總務</v>
      </c>
      <c r="E24" s="74"/>
      <c r="F24" s="122"/>
      <c r="G24" s="122"/>
      <c r="H24" s="75">
        <v>0</v>
      </c>
      <c r="I24" s="75">
        <f>VLOOKUP(薪資6月份[[#This Row],[本薪]],薪資所得扣繳表,VLOOKUP(薪資6月份[[#This Row],[員工號碼]],員工表格[],7,0)+2)</f>
        <v>0</v>
      </c>
      <c r="J24" s="75" t="e">
        <f>VLOOKUP(薪資6月份[[#This Row],[本薪]],健保費扣繳表,VLOOKUP(薪資6月份[[#This Row],[員工號碼]],員工表格[],8,0)+2,1)</f>
        <v>#N/A</v>
      </c>
      <c r="K24" s="75" t="e">
        <f>VLOOKUP(薪資6月份[[#This Row],[本薪]],勞保費扣繳表,2)</f>
        <v>#N/A</v>
      </c>
      <c r="L24" s="122">
        <f>VLOOKUP(薪資6月份[[#This Row],[員工號碼]],出缺勤紀錄表,5,0)</f>
        <v>1050</v>
      </c>
      <c r="M24" s="76" t="e">
        <f>SUM(薪資6月份[[#This Row],[本薪]:[職務加給]])-SUM(薪資6月份[[#This Row],[預支現金]:[出缺勤抵扣]])</f>
        <v>#N/A</v>
      </c>
      <c r="N24" s="79"/>
    </row>
    <row r="25" spans="1:14" ht="24" customHeight="1">
      <c r="A25" s="73" t="s">
        <v>92</v>
      </c>
      <c r="B25" s="6" t="str">
        <f>VLOOKUP(薪資6月份[[#This Row],[員工號碼]],員工表格[],2,0)</f>
        <v>曾陽妤</v>
      </c>
      <c r="C25" s="6" t="str">
        <f>VLOOKUP(薪資6月份[[#This Row],[員工號碼]],員工表格[],3,0)</f>
        <v>工程部</v>
      </c>
      <c r="D25" s="6" t="str">
        <f>VLOOKUP(薪資6月份[[#This Row],[員工號碼]],員工表格[],4,0)</f>
        <v>工程師</v>
      </c>
      <c r="E25" s="74"/>
      <c r="F25" s="122"/>
      <c r="G25" s="122"/>
      <c r="H25" s="75">
        <v>0</v>
      </c>
      <c r="I25" s="75">
        <f>VLOOKUP(薪資6月份[[#This Row],[本薪]],薪資所得扣繳表,VLOOKUP(薪資6月份[[#This Row],[員工號碼]],員工表格[],7,0)+2)</f>
        <v>0</v>
      </c>
      <c r="J25" s="75" t="e">
        <f>VLOOKUP(薪資6月份[[#This Row],[本薪]],健保費扣繳表,VLOOKUP(薪資6月份[[#This Row],[員工號碼]],員工表格[],8,0)+2,1)</f>
        <v>#N/A</v>
      </c>
      <c r="K25" s="75" t="e">
        <f>VLOOKUP(薪資6月份[[#This Row],[本薪]],勞保費扣繳表,2)</f>
        <v>#N/A</v>
      </c>
      <c r="L25" s="122">
        <f>VLOOKUP(薪資6月份[[#This Row],[員工號碼]],出缺勤紀錄表,5,0)</f>
        <v>0</v>
      </c>
      <c r="M25" s="76" t="e">
        <f>SUM(薪資6月份[[#This Row],[本薪]:[職務加給]])-SUM(薪資6月份[[#This Row],[預支現金]:[出缺勤抵扣]])</f>
        <v>#N/A</v>
      </c>
      <c r="N25" s="79"/>
    </row>
    <row r="26" spans="1:14" ht="24" customHeight="1">
      <c r="A26" s="73" t="s">
        <v>80</v>
      </c>
      <c r="B26" s="6" t="str">
        <f>VLOOKUP(薪資6月份[[#This Row],[員工號碼]],員工表格[],2,0)</f>
        <v>伍爾龍</v>
      </c>
      <c r="C26" s="6" t="str">
        <f>VLOOKUP(薪資6月份[[#This Row],[員工號碼]],員工表格[],3,0)</f>
        <v>工程部</v>
      </c>
      <c r="D26" s="6" t="str">
        <f>VLOOKUP(薪資6月份[[#This Row],[員工號碼]],員工表格[],4,0)</f>
        <v>主任工程師</v>
      </c>
      <c r="E26" s="74"/>
      <c r="F26" s="122"/>
      <c r="G26" s="122"/>
      <c r="H26" s="75">
        <v>0</v>
      </c>
      <c r="I26" s="75">
        <f>VLOOKUP(薪資6月份[[#This Row],[本薪]],薪資所得扣繳表,VLOOKUP(薪資6月份[[#This Row],[員工號碼]],員工表格[],7,0)+2)</f>
        <v>0</v>
      </c>
      <c r="J26" s="75" t="e">
        <f>VLOOKUP(薪資6月份[[#This Row],[本薪]],健保費扣繳表,VLOOKUP(薪資6月份[[#This Row],[員工號碼]],員工表格[],8,0)+2,1)</f>
        <v>#N/A</v>
      </c>
      <c r="K26" s="75" t="e">
        <f>VLOOKUP(薪資6月份[[#This Row],[本薪]],勞保費扣繳表,2)</f>
        <v>#N/A</v>
      </c>
      <c r="L26" s="122">
        <f>VLOOKUP(薪資6月份[[#This Row],[員工號碼]],出缺勤紀錄表,5,0)</f>
        <v>1967</v>
      </c>
      <c r="M26" s="76" t="e">
        <f>SUM(薪資6月份[[#This Row],[本薪]:[職務加給]])-SUM(薪資6月份[[#This Row],[預支現金]:[出缺勤抵扣]])</f>
        <v>#N/A</v>
      </c>
      <c r="N26" s="79"/>
    </row>
    <row r="27" spans="1:14" ht="24" customHeight="1">
      <c r="A27" s="73" t="s">
        <v>140</v>
      </c>
      <c r="B27" s="6" t="str">
        <f>VLOOKUP(薪資6月份[[#This Row],[員工號碼]],員工表格[],2,0)</f>
        <v>童蘊雯</v>
      </c>
      <c r="C27" s="6" t="str">
        <f>VLOOKUP(薪資6月份[[#This Row],[員工號碼]],員工表格[],3,0)</f>
        <v>管理部</v>
      </c>
      <c r="D27" s="6" t="str">
        <f>VLOOKUP(薪資6月份[[#This Row],[員工號碼]],員工表格[],4,0)</f>
        <v>秘書</v>
      </c>
      <c r="E27" s="74"/>
      <c r="F27" s="122"/>
      <c r="G27" s="122"/>
      <c r="H27" s="75">
        <v>10000</v>
      </c>
      <c r="I27" s="75">
        <f>VLOOKUP(薪資6月份[[#This Row],[本薪]],薪資所得扣繳表,VLOOKUP(薪資6月份[[#This Row],[員工號碼]],員工表格[],7,0)+2)</f>
        <v>0</v>
      </c>
      <c r="J27" s="75" t="e">
        <f>VLOOKUP(薪資6月份[[#This Row],[本薪]],健保費扣繳表,VLOOKUP(薪資6月份[[#This Row],[員工號碼]],員工表格[],8,0)+2,1)</f>
        <v>#N/A</v>
      </c>
      <c r="K27" s="75" t="e">
        <f>VLOOKUP(薪資6月份[[#This Row],[本薪]],勞保費扣繳表,2)</f>
        <v>#N/A</v>
      </c>
      <c r="L27" s="122">
        <f>VLOOKUP(薪資6月份[[#This Row],[員工號碼]],出缺勤紀錄表,5,0)</f>
        <v>1650</v>
      </c>
      <c r="M27" s="76" t="e">
        <f>SUM(薪資6月份[[#This Row],[本薪]:[職務加給]])-SUM(薪資6月份[[#This Row],[預支現金]:[出缺勤抵扣]])</f>
        <v>#N/A</v>
      </c>
      <c r="N27" s="79"/>
    </row>
    <row r="28" spans="1:14" ht="24" customHeight="1">
      <c r="A28" s="73" t="s">
        <v>77</v>
      </c>
      <c r="B28" s="6" t="str">
        <f>VLOOKUP(薪資6月份[[#This Row],[員工號碼]],員工表格[],2,0)</f>
        <v>阮鈴寒</v>
      </c>
      <c r="C28" s="6" t="str">
        <f>VLOOKUP(薪資6月份[[#This Row],[員工號碼]],員工表格[],3,0)</f>
        <v>工程部</v>
      </c>
      <c r="D28" s="6" t="str">
        <f>VLOOKUP(薪資6月份[[#This Row],[員工號碼]],員工表格[],4,0)</f>
        <v>繪圖員</v>
      </c>
      <c r="E28" s="74"/>
      <c r="F28" s="122"/>
      <c r="G28" s="122"/>
      <c r="H28" s="75">
        <v>0</v>
      </c>
      <c r="I28" s="75">
        <f>VLOOKUP(薪資6月份[[#This Row],[本薪]],薪資所得扣繳表,VLOOKUP(薪資6月份[[#This Row],[員工號碼]],員工表格[],7,0)+2)</f>
        <v>0</v>
      </c>
      <c r="J28" s="75" t="e">
        <f>VLOOKUP(薪資6月份[[#This Row],[本薪]],健保費扣繳表,VLOOKUP(薪資6月份[[#This Row],[員工號碼]],員工表格[],8,0)+2,1)</f>
        <v>#N/A</v>
      </c>
      <c r="K28" s="75" t="e">
        <f>VLOOKUP(薪資6月份[[#This Row],[本薪]],勞保費扣繳表,2)</f>
        <v>#N/A</v>
      </c>
      <c r="L28" s="122">
        <f>VLOOKUP(薪資6月份[[#This Row],[員工號碼]],出缺勤紀錄表,5,0)</f>
        <v>1510</v>
      </c>
      <c r="M28" s="76" t="e">
        <f>SUM(薪資6月份[[#This Row],[本薪]:[職務加給]])-SUM(薪資6月份[[#This Row],[預支現金]:[出缺勤抵扣]])</f>
        <v>#N/A</v>
      </c>
      <c r="N28" s="79"/>
    </row>
    <row r="29" spans="1:14" ht="24" customHeight="1">
      <c r="A29" s="73" t="s">
        <v>97</v>
      </c>
      <c r="B29" s="6" t="str">
        <f>VLOOKUP(薪資6月份[[#This Row],[員工號碼]],員工表格[],2,0)</f>
        <v>紀茜真</v>
      </c>
      <c r="C29" s="6" t="str">
        <f>VLOOKUP(薪資6月份[[#This Row],[員工號碼]],員工表格[],3,0)</f>
        <v>業務部</v>
      </c>
      <c r="D29" s="6" t="str">
        <f>VLOOKUP(薪資6月份[[#This Row],[員工號碼]],員工表格[],4,0)</f>
        <v>業務助理</v>
      </c>
      <c r="E29" s="74"/>
      <c r="F29" s="122"/>
      <c r="G29" s="122"/>
      <c r="H29" s="75">
        <v>0</v>
      </c>
      <c r="I29" s="75">
        <f>VLOOKUP(薪資6月份[[#This Row],[本薪]],薪資所得扣繳表,VLOOKUP(薪資6月份[[#This Row],[員工號碼]],員工表格[],7,0)+2)</f>
        <v>0</v>
      </c>
      <c r="J29" s="75" t="e">
        <f>VLOOKUP(薪資6月份[[#This Row],[本薪]],健保費扣繳表,VLOOKUP(薪資6月份[[#This Row],[員工號碼]],員工表格[],8,0)+2,1)</f>
        <v>#N/A</v>
      </c>
      <c r="K29" s="75" t="e">
        <f>VLOOKUP(薪資6月份[[#This Row],[本薪]],勞保費扣繳表,2)</f>
        <v>#N/A</v>
      </c>
      <c r="L29" s="122">
        <f>VLOOKUP(薪資6月份[[#This Row],[員工號碼]],出缺勤紀錄表,5,0)</f>
        <v>0</v>
      </c>
      <c r="M29" s="76" t="e">
        <f>SUM(薪資6月份[[#This Row],[本薪]:[職務加給]])-SUM(薪資6月份[[#This Row],[預支現金]:[出缺勤抵扣]])</f>
        <v>#N/A</v>
      </c>
      <c r="N29" s="79"/>
    </row>
    <row r="30" spans="1:14" ht="24" customHeight="1">
      <c r="A30" s="73" t="s">
        <v>99</v>
      </c>
      <c r="B30" s="6" t="str">
        <f>VLOOKUP(薪資6月份[[#This Row],[員工號碼]],員工表格[],2,0)</f>
        <v>塗雨奕</v>
      </c>
      <c r="C30" s="6" t="str">
        <f>VLOOKUP(薪資6月份[[#This Row],[員工號碼]],員工表格[],3,0)</f>
        <v>管理部</v>
      </c>
      <c r="D30" s="6" t="str">
        <f>VLOOKUP(薪資6月份[[#This Row],[員工號碼]],員工表格[],4,0)</f>
        <v>秘書</v>
      </c>
      <c r="E30" s="74"/>
      <c r="F30" s="122"/>
      <c r="G30" s="122"/>
      <c r="H30" s="75">
        <v>0</v>
      </c>
      <c r="I30" s="75">
        <f>VLOOKUP(薪資6月份[[#This Row],[本薪]],薪資所得扣繳表,VLOOKUP(薪資6月份[[#This Row],[員工號碼]],員工表格[],7,0)+2)</f>
        <v>0</v>
      </c>
      <c r="J30" s="75" t="e">
        <f>VLOOKUP(薪資6月份[[#This Row],[本薪]],健保費扣繳表,VLOOKUP(薪資6月份[[#This Row],[員工號碼]],員工表格[],8,0)+2,1)</f>
        <v>#N/A</v>
      </c>
      <c r="K30" s="75" t="e">
        <f>VLOOKUP(薪資6月份[[#This Row],[本薪]],勞保費扣繳表,2)</f>
        <v>#N/A</v>
      </c>
      <c r="L30" s="122">
        <f>VLOOKUP(薪資6月份[[#This Row],[員工號碼]],出缺勤紀錄表,5,0)</f>
        <v>0</v>
      </c>
      <c r="M30" s="76" t="e">
        <f>SUM(薪資6月份[[#This Row],[本薪]:[職務加給]])-SUM(薪資6月份[[#This Row],[預支現金]:[出缺勤抵扣]])</f>
        <v>#N/A</v>
      </c>
      <c r="N30" s="79"/>
    </row>
    <row r="31" spans="1:14" ht="24" customHeight="1">
      <c r="A31" s="73" t="s">
        <v>101</v>
      </c>
      <c r="B31" s="6" t="str">
        <f>VLOOKUP(薪資6月份[[#This Row],[員工號碼]],員工表格[],2,0)</f>
        <v>毛淡祥</v>
      </c>
      <c r="C31" s="6" t="str">
        <f>VLOOKUP(薪資6月份[[#This Row],[員工號碼]],員工表格[],3,0)</f>
        <v>業務部</v>
      </c>
      <c r="D31" s="6" t="str">
        <f>VLOOKUP(薪資6月份[[#This Row],[員工號碼]],員工表格[],4,0)</f>
        <v>業務員</v>
      </c>
      <c r="E31" s="74"/>
      <c r="F31" s="122"/>
      <c r="G31" s="122"/>
      <c r="H31" s="75">
        <v>0</v>
      </c>
      <c r="I31" s="75">
        <f>VLOOKUP(薪資6月份[[#This Row],[本薪]],薪資所得扣繳表,VLOOKUP(薪資6月份[[#This Row],[員工號碼]],員工表格[],7,0)+2)</f>
        <v>0</v>
      </c>
      <c r="J31" s="75" t="e">
        <f>VLOOKUP(薪資6月份[[#This Row],[本薪]],健保費扣繳表,VLOOKUP(薪資6月份[[#This Row],[員工號碼]],員工表格[],8,0)+2,1)</f>
        <v>#N/A</v>
      </c>
      <c r="K31" s="75" t="e">
        <f>VLOOKUP(薪資6月份[[#This Row],[本薪]],勞保費扣繳表,2)</f>
        <v>#N/A</v>
      </c>
      <c r="L31" s="122">
        <f>VLOOKUP(薪資6月份[[#This Row],[員工號碼]],出缺勤紀錄表,5,0)</f>
        <v>2252</v>
      </c>
      <c r="M31" s="76" t="e">
        <f>SUM(薪資6月份[[#This Row],[本薪]:[職務加給]])-SUM(薪資6月份[[#This Row],[預支現金]:[出缺勤抵扣]])</f>
        <v>#N/A</v>
      </c>
      <c r="N31" s="79"/>
    </row>
    <row r="32" spans="1:14" ht="24" customHeight="1">
      <c r="A32" s="73" t="s">
        <v>152</v>
      </c>
      <c r="B32" s="6" t="str">
        <f>VLOOKUP(薪資6月份[[#This Row],[員工號碼]],員工表格[],2,0)</f>
        <v>安靖臻</v>
      </c>
      <c r="C32" s="6" t="str">
        <f>VLOOKUP(薪資6月份[[#This Row],[員工號碼]],員工表格[],3,0)</f>
        <v>管理部</v>
      </c>
      <c r="D32" s="6" t="str">
        <f>VLOOKUP(薪資6月份[[#This Row],[員工號碼]],員工表格[],4,0)</f>
        <v>總務</v>
      </c>
      <c r="E32" s="74"/>
      <c r="F32" s="122"/>
      <c r="G32" s="122"/>
      <c r="H32" s="75">
        <v>0</v>
      </c>
      <c r="I32" s="75">
        <f>VLOOKUP(薪資6月份[[#This Row],[本薪]],薪資所得扣繳表,VLOOKUP(薪資6月份[[#This Row],[員工號碼]],員工表格[],7,0)+2)</f>
        <v>0</v>
      </c>
      <c r="J32" s="75" t="e">
        <f>VLOOKUP(薪資6月份[[#This Row],[本薪]],健保費扣繳表,VLOOKUP(薪資6月份[[#This Row],[員工號碼]],員工表格[],8,0)+2,1)</f>
        <v>#N/A</v>
      </c>
      <c r="K32" s="75" t="e">
        <f>VLOOKUP(薪資6月份[[#This Row],[本薪]],勞保費扣繳表,2)</f>
        <v>#N/A</v>
      </c>
      <c r="L32" s="122">
        <f>VLOOKUP(薪資6月份[[#This Row],[員工號碼]],出缺勤紀錄表,5,0)</f>
        <v>441</v>
      </c>
      <c r="M32" s="76" t="e">
        <f>SUM(薪資6月份[[#This Row],[本薪]:[職務加給]])-SUM(薪資6月份[[#This Row],[預支現金]:[出缺勤抵扣]])</f>
        <v>#N/A</v>
      </c>
      <c r="N32" s="79"/>
    </row>
    <row r="33" spans="1:14" ht="24" customHeight="1">
      <c r="A33" s="73" t="s">
        <v>105</v>
      </c>
      <c r="B33" s="6" t="str">
        <f>VLOOKUP(薪資6月份[[#This Row],[員工號碼]],員工表格[],2,0)</f>
        <v>湯碩棋</v>
      </c>
      <c r="C33" s="6" t="str">
        <f>VLOOKUP(薪資6月份[[#This Row],[員工號碼]],員工表格[],3,0)</f>
        <v>工程部</v>
      </c>
      <c r="D33" s="6" t="str">
        <f>VLOOKUP(薪資6月份[[#This Row],[員工號碼]],員工表格[],4,0)</f>
        <v>工程師</v>
      </c>
      <c r="E33" s="74"/>
      <c r="F33" s="122"/>
      <c r="G33" s="122"/>
      <c r="H33" s="75">
        <v>0</v>
      </c>
      <c r="I33" s="75">
        <f>VLOOKUP(薪資6月份[[#This Row],[本薪]],薪資所得扣繳表,VLOOKUP(薪資6月份[[#This Row],[員工號碼]],員工表格[],7,0)+2)</f>
        <v>0</v>
      </c>
      <c r="J33" s="75" t="e">
        <f>VLOOKUP(薪資6月份[[#This Row],[本薪]],健保費扣繳表,VLOOKUP(薪資6月份[[#This Row],[員工號碼]],員工表格[],8,0)+2,1)</f>
        <v>#N/A</v>
      </c>
      <c r="K33" s="75" t="e">
        <f>VLOOKUP(薪資6月份[[#This Row],[本薪]],勞保費扣繳表,2)</f>
        <v>#N/A</v>
      </c>
      <c r="L33" s="122">
        <f>VLOOKUP(薪資6月份[[#This Row],[員工號碼]],出缺勤紀錄表,5,0)</f>
        <v>0</v>
      </c>
      <c r="M33" s="76" t="e">
        <f>SUM(薪資6月份[[#This Row],[本薪]:[職務加給]])-SUM(薪資6月份[[#This Row],[預支現金]:[出缺勤抵扣]])</f>
        <v>#N/A</v>
      </c>
      <c r="N33" s="79"/>
    </row>
    <row r="34" spans="1:14" ht="24" customHeight="1">
      <c r="A34" s="73" t="s">
        <v>103</v>
      </c>
      <c r="B34" s="6" t="str">
        <f>VLOOKUP(薪資6月份[[#This Row],[員工號碼]],員工表格[],2,0)</f>
        <v>伊恒妃</v>
      </c>
      <c r="C34" s="6" t="str">
        <f>VLOOKUP(薪資6月份[[#This Row],[員工號碼]],員工表格[],3,0)</f>
        <v>工程部</v>
      </c>
      <c r="D34" s="6" t="str">
        <f>VLOOKUP(薪資6月份[[#This Row],[員工號碼]],員工表格[],4,0)</f>
        <v>技師</v>
      </c>
      <c r="E34" s="74"/>
      <c r="F34" s="122"/>
      <c r="G34" s="122"/>
      <c r="H34" s="75">
        <v>0</v>
      </c>
      <c r="I34" s="75">
        <f>VLOOKUP(薪資6月份[[#This Row],[本薪]],薪資所得扣繳表,VLOOKUP(薪資6月份[[#This Row],[員工號碼]],員工表格[],7,0)+2)</f>
        <v>0</v>
      </c>
      <c r="J34" s="75" t="e">
        <f>VLOOKUP(薪資6月份[[#This Row],[本薪]],健保費扣繳表,VLOOKUP(薪資6月份[[#This Row],[員工號碼]],員工表格[],8,0)+2,1)</f>
        <v>#N/A</v>
      </c>
      <c r="K34" s="75" t="e">
        <f>VLOOKUP(薪資6月份[[#This Row],[本薪]],勞保費扣繳表,2)</f>
        <v>#N/A</v>
      </c>
      <c r="L34" s="122">
        <f>VLOOKUP(薪資6月份[[#This Row],[員工號碼]],出缺勤紀錄表,5,0)</f>
        <v>0</v>
      </c>
      <c r="M34" s="76" t="e">
        <f>SUM(薪資6月份[[#This Row],[本薪]:[職務加給]])-SUM(薪資6月份[[#This Row],[預支現金]:[出缺勤抵扣]])</f>
        <v>#N/A</v>
      </c>
      <c r="N34" s="79"/>
    </row>
    <row r="35" spans="1:14" ht="24" customHeight="1">
      <c r="A35" s="73" t="s">
        <v>108</v>
      </c>
      <c r="B35" s="6" t="str">
        <f>VLOOKUP(薪資6月份[[#This Row],[員工號碼]],員工表格[],2,0)</f>
        <v>胡世麟</v>
      </c>
      <c r="C35" s="6" t="str">
        <f>VLOOKUP(薪資6月份[[#This Row],[員工號碼]],員工表格[],3,0)</f>
        <v>業務部</v>
      </c>
      <c r="D35" s="6" t="str">
        <f>VLOOKUP(薪資6月份[[#This Row],[員工號碼]],員工表格[],4,0)</f>
        <v>業務員</v>
      </c>
      <c r="E35" s="74"/>
      <c r="F35" s="122"/>
      <c r="G35" s="122"/>
      <c r="H35" s="75">
        <v>0</v>
      </c>
      <c r="I35" s="75">
        <f>VLOOKUP(薪資6月份[[#This Row],[本薪]],薪資所得扣繳表,VLOOKUP(薪資6月份[[#This Row],[員工號碼]],員工表格[],7,0)+2)</f>
        <v>0</v>
      </c>
      <c r="J35" s="75" t="e">
        <f>VLOOKUP(薪資6月份[[#This Row],[本薪]],健保費扣繳表,VLOOKUP(薪資6月份[[#This Row],[員工號碼]],員工表格[],8,0)+2,1)</f>
        <v>#N/A</v>
      </c>
      <c r="K35" s="75" t="e">
        <f>VLOOKUP(薪資6月份[[#This Row],[本薪]],勞保費扣繳表,2)</f>
        <v>#N/A</v>
      </c>
      <c r="L35" s="122">
        <f>VLOOKUP(薪資6月份[[#This Row],[員工號碼]],出缺勤紀錄表,5,0)</f>
        <v>0</v>
      </c>
      <c r="M35" s="76" t="e">
        <f>SUM(薪資6月份[[#This Row],[本薪]:[職務加給]])-SUM(薪資6月份[[#This Row],[預支現金]:[出缺勤抵扣]])</f>
        <v>#N/A</v>
      </c>
      <c r="N35" s="79"/>
    </row>
    <row r="36" spans="1:14" ht="24" customHeight="1">
      <c r="A36" s="73" t="s">
        <v>110</v>
      </c>
      <c r="B36" s="6" t="str">
        <f>VLOOKUP(薪資6月份[[#This Row],[員工號碼]],員工表格[],2,0)</f>
        <v>簡渝軍</v>
      </c>
      <c r="C36" s="6" t="str">
        <f>VLOOKUP(薪資6月份[[#This Row],[員工號碼]],員工表格[],3,0)</f>
        <v>工程部</v>
      </c>
      <c r="D36" s="6" t="str">
        <f>VLOOKUP(薪資6月份[[#This Row],[員工號碼]],員工表格[],4,0)</f>
        <v>工程師</v>
      </c>
      <c r="E36" s="74"/>
      <c r="F36" s="122"/>
      <c r="G36" s="122"/>
      <c r="H36" s="75">
        <v>5000</v>
      </c>
      <c r="I36" s="75">
        <f>VLOOKUP(薪資6月份[[#This Row],[本薪]],薪資所得扣繳表,VLOOKUP(薪資6月份[[#This Row],[員工號碼]],員工表格[],7,0)+2)</f>
        <v>0</v>
      </c>
      <c r="J36" s="75" t="e">
        <f>VLOOKUP(薪資6月份[[#This Row],[本薪]],健保費扣繳表,VLOOKUP(薪資6月份[[#This Row],[員工號碼]],員工表格[],8,0)+2,1)</f>
        <v>#N/A</v>
      </c>
      <c r="K36" s="75" t="e">
        <f>VLOOKUP(薪資6月份[[#This Row],[本薪]],勞保費扣繳表,2)</f>
        <v>#N/A</v>
      </c>
      <c r="L36" s="122">
        <f>VLOOKUP(薪資6月份[[#This Row],[員工號碼]],出缺勤紀錄表,5,0)</f>
        <v>1575</v>
      </c>
      <c r="M36" s="76" t="e">
        <f>SUM(薪資6月份[[#This Row],[本薪]:[職務加給]])-SUM(薪資6月份[[#This Row],[預支現金]:[出缺勤抵扣]])</f>
        <v>#N/A</v>
      </c>
      <c r="N36" s="79"/>
    </row>
    <row r="37" spans="1:14" ht="24" customHeight="1">
      <c r="A37" s="73" t="s">
        <v>112</v>
      </c>
      <c r="B37" s="6" t="str">
        <f>VLOOKUP(薪資6月份[[#This Row],[員工號碼]],員工表格[],2,0)</f>
        <v>胡鞍喻</v>
      </c>
      <c r="C37" s="6" t="str">
        <f>VLOOKUP(薪資6月份[[#This Row],[員工號碼]],員工表格[],3,0)</f>
        <v>管理部</v>
      </c>
      <c r="D37" s="6" t="str">
        <f>VLOOKUP(薪資6月份[[#This Row],[員工號碼]],員工表格[],4,0)</f>
        <v>總務</v>
      </c>
      <c r="E37" s="74"/>
      <c r="F37" s="122"/>
      <c r="G37" s="122"/>
      <c r="H37" s="75">
        <v>0</v>
      </c>
      <c r="I37" s="75">
        <f>VLOOKUP(薪資6月份[[#This Row],[本薪]],薪資所得扣繳表,VLOOKUP(薪資6月份[[#This Row],[員工號碼]],員工表格[],7,0)+2)</f>
        <v>0</v>
      </c>
      <c r="J37" s="75" t="e">
        <f>VLOOKUP(薪資6月份[[#This Row],[本薪]],健保費扣繳表,VLOOKUP(薪資6月份[[#This Row],[員工號碼]],員工表格[],8,0)+2,1)</f>
        <v>#N/A</v>
      </c>
      <c r="K37" s="75" t="e">
        <f>VLOOKUP(薪資6月份[[#This Row],[本薪]],勞保費扣繳表,2)</f>
        <v>#N/A</v>
      </c>
      <c r="L37" s="122">
        <f>VLOOKUP(薪資6月份[[#This Row],[員工號碼]],出缺勤紀錄表,5,0)</f>
        <v>1063</v>
      </c>
      <c r="M37" s="76" t="e">
        <f>SUM(薪資6月份[[#This Row],[本薪]:[職務加給]])-SUM(薪資6月份[[#This Row],[預支現金]:[出缺勤抵扣]])</f>
        <v>#N/A</v>
      </c>
      <c r="N37" s="79"/>
    </row>
    <row r="38" spans="1:14" ht="24" customHeight="1">
      <c r="A38" s="73" t="s">
        <v>141</v>
      </c>
      <c r="B38" s="6" t="str">
        <f>VLOOKUP(薪資6月份[[#This Row],[員工號碼]],員工表格[],2,0)</f>
        <v>祝于葉</v>
      </c>
      <c r="C38" s="6" t="str">
        <f>VLOOKUP(薪資6月份[[#This Row],[員工號碼]],員工表格[],3,0)</f>
        <v>業務部</v>
      </c>
      <c r="D38" s="6" t="str">
        <f>VLOOKUP(薪資6月份[[#This Row],[員工號碼]],員工表格[],4,0)</f>
        <v>業務助理</v>
      </c>
      <c r="E38" s="74"/>
      <c r="F38" s="122"/>
      <c r="G38" s="122"/>
      <c r="H38" s="75">
        <v>0</v>
      </c>
      <c r="I38" s="75">
        <f>VLOOKUP(薪資6月份[[#This Row],[本薪]],薪資所得扣繳表,VLOOKUP(薪資6月份[[#This Row],[員工號碼]],員工表格[],7,0)+2)</f>
        <v>0</v>
      </c>
      <c r="J38" s="75" t="e">
        <f>VLOOKUP(薪資6月份[[#This Row],[本薪]],健保費扣繳表,VLOOKUP(薪資6月份[[#This Row],[員工號碼]],員工表格[],8,0)+2,1)</f>
        <v>#N/A</v>
      </c>
      <c r="K38" s="75" t="e">
        <f>VLOOKUP(薪資6月份[[#This Row],[本薪]],勞保費扣繳表,2)</f>
        <v>#N/A</v>
      </c>
      <c r="L38" s="122">
        <f>VLOOKUP(薪資6月份[[#This Row],[員工號碼]],出缺勤紀錄表,5,0)</f>
        <v>1500</v>
      </c>
      <c r="M38" s="76" t="e">
        <f>SUM(薪資6月份[[#This Row],[本薪]:[職務加給]])-SUM(薪資6月份[[#This Row],[預支現金]:[出缺勤抵扣]])</f>
        <v>#N/A</v>
      </c>
      <c r="N38" s="79"/>
    </row>
    <row r="39" spans="1:14" ht="24" customHeight="1">
      <c r="A39" s="73" t="s">
        <v>115</v>
      </c>
      <c r="B39" s="6" t="str">
        <f>VLOOKUP(薪資6月份[[#This Row],[員工號碼]],員工表格[],2,0)</f>
        <v>邱傑可</v>
      </c>
      <c r="C39" s="6" t="str">
        <f>VLOOKUP(薪資6月份[[#This Row],[員工號碼]],員工表格[],3,0)</f>
        <v>工程部</v>
      </c>
      <c r="D39" s="6" t="str">
        <f>VLOOKUP(薪資6月份[[#This Row],[員工號碼]],員工表格[],4,0)</f>
        <v>工程師</v>
      </c>
      <c r="E39" s="74"/>
      <c r="F39" s="122"/>
      <c r="G39" s="122"/>
      <c r="H39" s="75">
        <v>0</v>
      </c>
      <c r="I39" s="75">
        <f>VLOOKUP(薪資6月份[[#This Row],[本薪]],薪資所得扣繳表,VLOOKUP(薪資6月份[[#This Row],[員工號碼]],員工表格[],7,0)+2)</f>
        <v>0</v>
      </c>
      <c r="J39" s="75" t="e">
        <f>VLOOKUP(薪資6月份[[#This Row],[本薪]],健保費扣繳表,VLOOKUP(薪資6月份[[#This Row],[員工號碼]],員工表格[],8,0)+2,1)</f>
        <v>#N/A</v>
      </c>
      <c r="K39" s="75" t="e">
        <f>VLOOKUP(薪資6月份[[#This Row],[本薪]],勞保費扣繳表,2)</f>
        <v>#N/A</v>
      </c>
      <c r="L39" s="122">
        <f>VLOOKUP(薪資6月份[[#This Row],[員工號碼]],出缺勤紀錄表,5,0)</f>
        <v>2457</v>
      </c>
      <c r="M39" s="76" t="e">
        <f>SUM(薪資6月份[[#This Row],[本薪]:[職務加給]])-SUM(薪資6月份[[#This Row],[預支現金]:[出缺勤抵扣]])</f>
        <v>#N/A</v>
      </c>
      <c r="N39" s="79"/>
    </row>
    <row r="40" spans="1:14" ht="24" customHeight="1">
      <c r="A40" s="73" t="s">
        <v>117</v>
      </c>
      <c r="B40" s="6" t="str">
        <f>VLOOKUP(薪資6月份[[#This Row],[員工號碼]],員工表格[],2,0)</f>
        <v>魏茵芝</v>
      </c>
      <c r="C40" s="6" t="str">
        <f>VLOOKUP(薪資6月份[[#This Row],[員工號碼]],員工表格[],3,0)</f>
        <v>工程部</v>
      </c>
      <c r="D40" s="6" t="str">
        <f>VLOOKUP(薪資6月份[[#This Row],[員工號碼]],員工表格[],4,0)</f>
        <v>主任</v>
      </c>
      <c r="E40" s="74"/>
      <c r="F40" s="122"/>
      <c r="G40" s="122"/>
      <c r="H40" s="75">
        <v>5000</v>
      </c>
      <c r="I40" s="75">
        <f>VLOOKUP(薪資6月份[[#This Row],[本薪]],薪資所得扣繳表,VLOOKUP(薪資6月份[[#This Row],[員工號碼]],員工表格[],7,0)+2)</f>
        <v>0</v>
      </c>
      <c r="J40" s="75" t="e">
        <f>VLOOKUP(薪資6月份[[#This Row],[本薪]],健保費扣繳表,VLOOKUP(薪資6月份[[#This Row],[員工號碼]],員工表格[],8,0)+2,1)</f>
        <v>#N/A</v>
      </c>
      <c r="K40" s="75" t="e">
        <f>VLOOKUP(薪資6月份[[#This Row],[本薪]],勞保費扣繳表,2)</f>
        <v>#N/A</v>
      </c>
      <c r="L40" s="122">
        <f>VLOOKUP(薪資6月份[[#This Row],[員工號碼]],出缺勤紀錄表,5,0)</f>
        <v>0</v>
      </c>
      <c r="M40" s="76" t="e">
        <f>SUM(薪資6月份[[#This Row],[本薪]:[職務加給]])-SUM(薪資6月份[[#This Row],[預支現金]:[出缺勤抵扣]])</f>
        <v>#N/A</v>
      </c>
      <c r="N40" s="79"/>
    </row>
    <row r="41" spans="1:14" ht="24" customHeight="1">
      <c r="A41" s="73" t="s">
        <v>142</v>
      </c>
      <c r="B41" s="6" t="str">
        <f>VLOOKUP(薪資6月份[[#This Row],[員工號碼]],員工表格[],2,0)</f>
        <v>陸雋淳</v>
      </c>
      <c r="C41" s="6" t="str">
        <f>VLOOKUP(薪資6月份[[#This Row],[員工號碼]],員工表格[],3,0)</f>
        <v>工程部</v>
      </c>
      <c r="D41" s="6" t="str">
        <f>VLOOKUP(薪資6月份[[#This Row],[員工號碼]],員工表格[],4,0)</f>
        <v>主任</v>
      </c>
      <c r="E41" s="74"/>
      <c r="F41" s="122"/>
      <c r="G41" s="122"/>
      <c r="H41" s="75">
        <v>0</v>
      </c>
      <c r="I41" s="75">
        <f>VLOOKUP(薪資6月份[[#This Row],[本薪]],薪資所得扣繳表,VLOOKUP(薪資6月份[[#This Row],[員工號碼]],員工表格[],7,0)+2)</f>
        <v>0</v>
      </c>
      <c r="J41" s="75" t="e">
        <f>VLOOKUP(薪資6月份[[#This Row],[本薪]],健保費扣繳表,VLOOKUP(薪資6月份[[#This Row],[員工號碼]],員工表格[],8,0)+2,1)</f>
        <v>#N/A</v>
      </c>
      <c r="K41" s="75" t="e">
        <f>VLOOKUP(薪資6月份[[#This Row],[本薪]],勞保費扣繳表,2)</f>
        <v>#N/A</v>
      </c>
      <c r="L41" s="122">
        <f>VLOOKUP(薪資6月份[[#This Row],[員工號碼]],出缺勤紀錄表,5,0)</f>
        <v>2218</v>
      </c>
      <c r="M41" s="76" t="e">
        <f>SUM(薪資6月份[[#This Row],[本薪]:[職務加給]])-SUM(薪資6月份[[#This Row],[預支現金]:[出缺勤抵扣]])</f>
        <v>#N/A</v>
      </c>
      <c r="N41" s="79"/>
    </row>
  </sheetData>
  <phoneticPr fontId="9" type="noConversion"/>
  <printOptions horizontalCentered="1"/>
  <pageMargins left="0.27559055118110237" right="0.27559055118110237" top="0.39370078740157483" bottom="0.39370078740157483" header="0.51181102362204722" footer="0.51181102362204722"/>
  <pageSetup paperSize="9" scale="80" orientation="landscape" blackAndWhite="1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41"/>
  <sheetViews>
    <sheetView zoomScale="90" zoomScaleNormal="90" workbookViewId="0">
      <pane ySplit="1" topLeftCell="A2" activePane="bottomLeft" state="frozen"/>
      <selection pane="bottomLeft" activeCell="F4" sqref="F4"/>
    </sheetView>
  </sheetViews>
  <sheetFormatPr defaultColWidth="9" defaultRowHeight="15.75"/>
  <cols>
    <col min="1" max="1" width="11.25" style="96" customWidth="1"/>
    <col min="2" max="3" width="10.625" style="96" customWidth="1"/>
    <col min="4" max="4" width="12.25" style="98" customWidth="1"/>
    <col min="5" max="5" width="18.125" style="98" customWidth="1"/>
    <col min="6" max="6" width="14.625" style="99" customWidth="1"/>
    <col min="7" max="9" width="11.875" style="96" customWidth="1"/>
    <col min="10" max="10" width="13.5" style="96" customWidth="1"/>
    <col min="11" max="16384" width="9" style="96"/>
  </cols>
  <sheetData>
    <row r="1" spans="1:12" ht="27" customHeight="1">
      <c r="A1" s="111" t="s">
        <v>39</v>
      </c>
      <c r="B1" s="112" t="s">
        <v>14</v>
      </c>
      <c r="C1" s="112" t="s">
        <v>146</v>
      </c>
      <c r="D1" s="127" t="s">
        <v>17</v>
      </c>
      <c r="E1" s="127" t="s">
        <v>150</v>
      </c>
      <c r="F1" s="113" t="s">
        <v>24</v>
      </c>
      <c r="G1" s="113" t="s">
        <v>25</v>
      </c>
      <c r="H1" s="113" t="s">
        <v>26</v>
      </c>
      <c r="I1" s="114" t="s">
        <v>27</v>
      </c>
      <c r="J1" s="115" t="s">
        <v>23</v>
      </c>
    </row>
    <row r="2" spans="1:12" ht="22.5" customHeight="1">
      <c r="A2" s="116" t="s">
        <v>46</v>
      </c>
      <c r="B2" s="116" t="str">
        <f>VLOOKUP($A2,員工表格[],2,0)</f>
        <v>鄔致擎</v>
      </c>
      <c r="C2" s="116" t="str">
        <f>VLOOKUP($A2,員工表格[],4,0)</f>
        <v>總經理</v>
      </c>
      <c r="D2" s="117">
        <f>IF(OR(VLOOKUP(C2,職務加給表!$A$2:$B$18,2,0)&gt;0,COUNTIF(F2:I2,"&gt;0")&gt;0),0,2000)</f>
        <v>0</v>
      </c>
      <c r="E2" s="117">
        <f>ROUND(VLOOKUP(A2,員工表格[],11,0)*(病假/30/2+事假/30)+IF(遲到&gt;10,(遲到-10),0),0)</f>
        <v>0</v>
      </c>
      <c r="F2" s="116"/>
      <c r="G2" s="116"/>
      <c r="H2" s="116"/>
      <c r="I2" s="116"/>
      <c r="J2" s="118"/>
      <c r="L2" s="110" t="s">
        <v>147</v>
      </c>
    </row>
    <row r="3" spans="1:12" ht="22.5" customHeight="1">
      <c r="A3" s="100" t="s">
        <v>48</v>
      </c>
      <c r="B3" s="100" t="str">
        <f>VLOOKUP($A3,員工表格[],2,0)</f>
        <v>鄧祐剛</v>
      </c>
      <c r="C3" s="100" t="str">
        <f>VLOOKUP($A3,員工表格[],4,0)</f>
        <v>副總經理</v>
      </c>
      <c r="D3" s="101">
        <f>IF(OR(VLOOKUP(C3,職務加給表!$A$2:$B$18,2,0)&gt;0,COUNTIF(F3:I3,"&gt;0")&gt;0),0,2000)</f>
        <v>0</v>
      </c>
      <c r="E3" s="101">
        <f>ROUND(VLOOKUP(A3,員工表格[],11,0)*(病假/30/2+事假/30)+IF(遲到&gt;10,(遲到-10),0),0)</f>
        <v>0</v>
      </c>
      <c r="F3" s="100"/>
      <c r="G3" s="100"/>
      <c r="H3" s="100"/>
      <c r="I3" s="100"/>
      <c r="J3" s="102"/>
      <c r="L3" s="110" t="s">
        <v>145</v>
      </c>
    </row>
    <row r="4" spans="1:12" ht="22.5" customHeight="1">
      <c r="A4" s="116" t="s">
        <v>50</v>
      </c>
      <c r="B4" s="116" t="str">
        <f>VLOOKUP($A4,員工表格[],2,0)</f>
        <v>林賢利</v>
      </c>
      <c r="C4" s="116" t="str">
        <f>VLOOKUP($A4,員工表格[],4,0)</f>
        <v>秘書</v>
      </c>
      <c r="D4" s="117">
        <f>IF(OR(VLOOKUP(C4,職務加給表!$A$2:$B$18,2,0)&gt;0,COUNTIF(F4:I4,"&gt;0")&gt;0),0,2000)</f>
        <v>2000</v>
      </c>
      <c r="E4" s="117">
        <f>ROUND(VLOOKUP(A4,員工表格[],11,0)*(病假/30/2+事假/30)+IF(遲到&gt;10,(遲到-10),0),0)</f>
        <v>0</v>
      </c>
      <c r="F4" s="116">
        <v>0</v>
      </c>
      <c r="G4" s="116">
        <v>0</v>
      </c>
      <c r="H4" s="116">
        <v>0</v>
      </c>
      <c r="I4" s="116">
        <v>0</v>
      </c>
      <c r="J4" s="118"/>
      <c r="L4" s="110" t="s">
        <v>11</v>
      </c>
    </row>
    <row r="5" spans="1:12" ht="22.5" customHeight="1">
      <c r="A5" s="100" t="s">
        <v>53</v>
      </c>
      <c r="B5" s="100" t="str">
        <f>VLOOKUP($A5,員工表格[],2,0)</f>
        <v>譚馨輔</v>
      </c>
      <c r="C5" s="100" t="str">
        <f>VLOOKUP($A5,員工表格[],4,0)</f>
        <v>經理</v>
      </c>
      <c r="D5" s="101">
        <f>IF(OR(VLOOKUP(C5,職務加給表!$A$2:$B$18,2,0)&gt;0,COUNTIF(F5:I5,"&gt;0")&gt;0),0,2000)</f>
        <v>0</v>
      </c>
      <c r="E5" s="101">
        <f>ROUND(VLOOKUP(A5,員工表格[],11,0)*(病假/30/2+事假/30)+IF(遲到&gt;10,(遲到-10),0),0)</f>
        <v>0</v>
      </c>
      <c r="F5" s="100"/>
      <c r="G5" s="100"/>
      <c r="H5" s="100"/>
      <c r="I5" s="100"/>
      <c r="J5" s="102"/>
      <c r="L5" s="110" t="s">
        <v>10</v>
      </c>
    </row>
    <row r="6" spans="1:12" ht="22.5" customHeight="1">
      <c r="A6" s="116" t="s">
        <v>55</v>
      </c>
      <c r="B6" s="116" t="str">
        <f>VLOOKUP($A6,員工表格[],2,0)</f>
        <v>涂濟鋐</v>
      </c>
      <c r="C6" s="116" t="str">
        <f>VLOOKUP($A6,員工表格[],4,0)</f>
        <v>會計</v>
      </c>
      <c r="D6" s="117">
        <f>IF(OR(VLOOKUP(C6,職務加給表!$A$2:$B$18,2,0)&gt;0,COUNTIF(F6:I6,"&gt;0")&gt;0),0,2000)</f>
        <v>0</v>
      </c>
      <c r="E6" s="117">
        <f>ROUND(VLOOKUP(A6,員工表格[],11,0)*(病假/30/2+事假/30)+IF(遲到&gt;10,(遲到-10),0),0)</f>
        <v>3133</v>
      </c>
      <c r="F6" s="116">
        <v>0</v>
      </c>
      <c r="G6" s="116">
        <v>0</v>
      </c>
      <c r="H6" s="116">
        <v>2</v>
      </c>
      <c r="I6" s="116">
        <v>0</v>
      </c>
      <c r="J6" s="118"/>
      <c r="L6" s="121" t="s">
        <v>149</v>
      </c>
    </row>
    <row r="7" spans="1:12" ht="22.5" customHeight="1">
      <c r="A7" s="100" t="s">
        <v>57</v>
      </c>
      <c r="B7" s="100" t="str">
        <f>VLOOKUP($A7,員工表格[],2,0)</f>
        <v>歐陽昊如</v>
      </c>
      <c r="C7" s="100" t="str">
        <f>VLOOKUP($A7,員工表格[],4,0)</f>
        <v>出納</v>
      </c>
      <c r="D7" s="101">
        <f>IF(OR(VLOOKUP(C7,職務加給表!$A$2:$B$18,2,0)&gt;0,COUNTIF(F7:I7,"&gt;0")&gt;0),0,2000)</f>
        <v>0</v>
      </c>
      <c r="E7" s="101">
        <f>ROUND(VLOOKUP(A7,員工表格[],11,0)*(病假/30/2+事假/30)+IF(遲到&gt;10,(遲到-10),0),0)</f>
        <v>0</v>
      </c>
      <c r="F7" s="100">
        <v>45</v>
      </c>
      <c r="G7" s="100">
        <v>0</v>
      </c>
      <c r="H7" s="100">
        <v>0</v>
      </c>
      <c r="I7" s="100">
        <v>0</v>
      </c>
      <c r="J7" s="102"/>
    </row>
    <row r="8" spans="1:12" ht="22.5" customHeight="1">
      <c r="A8" s="116" t="s">
        <v>58</v>
      </c>
      <c r="B8" s="116" t="str">
        <f>VLOOKUP($A8,員工表格[],2,0)</f>
        <v>牛珂禎</v>
      </c>
      <c r="C8" s="116" t="str">
        <f>VLOOKUP($A8,員工表格[],4,0)</f>
        <v>經理</v>
      </c>
      <c r="D8" s="117">
        <f>IF(OR(VLOOKUP(C8,職務加給表!$A$2:$B$18,2,0)&gt;0,COUNTIF(F8:I8,"&gt;0")&gt;0),0,2000)</f>
        <v>0</v>
      </c>
      <c r="E8" s="117">
        <f>ROUND(VLOOKUP(A8,員工表格[],11,0)*(病假/30/2+事假/30)+IF(遲到&gt;10,(遲到-10),0),0)</f>
        <v>0</v>
      </c>
      <c r="F8" s="116"/>
      <c r="G8" s="116"/>
      <c r="H8" s="116"/>
      <c r="I8" s="116"/>
      <c r="J8" s="118"/>
    </row>
    <row r="9" spans="1:12" ht="22.5" customHeight="1">
      <c r="A9" s="100" t="s">
        <v>60</v>
      </c>
      <c r="B9" s="100" t="str">
        <f>VLOOKUP($A9,員工表格[],2,0)</f>
        <v>戴期倍</v>
      </c>
      <c r="C9" s="100" t="str">
        <f>VLOOKUP($A9,員工表格[],4,0)</f>
        <v>副理</v>
      </c>
      <c r="D9" s="101">
        <f>IF(OR(VLOOKUP(C9,職務加給表!$A$2:$B$18,2,0)&gt;0,COUNTIF(F9:I9,"&gt;0")&gt;0),0,2000)</f>
        <v>0</v>
      </c>
      <c r="E9" s="101">
        <f>ROUND(VLOOKUP(A9,員工表格[],11,0)*(病假/30/2+事假/30)+IF(遲到&gt;10,(遲到-10),0),0)</f>
        <v>0</v>
      </c>
      <c r="F9" s="103"/>
      <c r="G9" s="103"/>
      <c r="H9" s="103"/>
      <c r="I9" s="103"/>
      <c r="J9" s="104"/>
    </row>
    <row r="10" spans="1:12" ht="22.5" customHeight="1">
      <c r="A10" s="116" t="s">
        <v>62</v>
      </c>
      <c r="B10" s="116" t="str">
        <f>VLOOKUP($A10,員工表格[],2,0)</f>
        <v>謝純純</v>
      </c>
      <c r="C10" s="116" t="str">
        <f>VLOOKUP($A10,員工表格[],4,0)</f>
        <v>業務員</v>
      </c>
      <c r="D10" s="117">
        <f>IF(OR(VLOOKUP(C10,職務加給表!$A$2:$B$18,2,0)&gt;0,COUNTIF(F10:I10,"&gt;0")&gt;0),0,2000)</f>
        <v>0</v>
      </c>
      <c r="E10" s="117">
        <f>ROUND(VLOOKUP(A10,員工表格[],11,0)*(病假/30/2+事假/30)+IF(遲到&gt;10,(遲到-10),0),0)</f>
        <v>2</v>
      </c>
      <c r="F10" s="119">
        <v>2</v>
      </c>
      <c r="G10" s="119">
        <v>0</v>
      </c>
      <c r="H10" s="119">
        <v>0</v>
      </c>
      <c r="I10" s="119">
        <v>12</v>
      </c>
      <c r="J10" s="120"/>
    </row>
    <row r="11" spans="1:12" ht="22.5" customHeight="1">
      <c r="A11" s="100" t="s">
        <v>64</v>
      </c>
      <c r="B11" s="100" t="str">
        <f>VLOOKUP($A11,員工表格[],2,0)</f>
        <v>官焙蔓</v>
      </c>
      <c r="C11" s="100" t="str">
        <f>VLOOKUP($A11,員工表格[],4,0)</f>
        <v>業務員</v>
      </c>
      <c r="D11" s="101">
        <f>IF(OR(VLOOKUP(C11,職務加給表!$A$2:$B$18,2,0)&gt;0,COUNTIF(F11:I11,"&gt;0")&gt;0),0,2000)</f>
        <v>0</v>
      </c>
      <c r="E11" s="101">
        <f>ROUND(VLOOKUP(A11,員工表格[],11,0)*(病假/30/2+事假/30)+IF(遲到&gt;10,(遲到-10),0),0)</f>
        <v>2114</v>
      </c>
      <c r="F11" s="105">
        <v>0</v>
      </c>
      <c r="G11" s="105">
        <v>4</v>
      </c>
      <c r="H11" s="105">
        <v>0</v>
      </c>
      <c r="I11" s="105">
        <v>24</v>
      </c>
      <c r="J11" s="106"/>
    </row>
    <row r="12" spans="1:12" ht="22.5" customHeight="1">
      <c r="A12" s="116" t="s">
        <v>67</v>
      </c>
      <c r="B12" s="116" t="str">
        <f>VLOOKUP($A12,員工表格[],2,0)</f>
        <v>卓珈丹</v>
      </c>
      <c r="C12" s="116" t="str">
        <f>VLOOKUP($A12,員工表格[],4,0)</f>
        <v>業務員</v>
      </c>
      <c r="D12" s="117">
        <f>IF(OR(VLOOKUP(C12,職務加給表!$A$2:$B$18,2,0)&gt;0,COUNTIF(F12:I12,"&gt;0")&gt;0),0,2000)</f>
        <v>0</v>
      </c>
      <c r="E12" s="117">
        <f>ROUND(VLOOKUP(A12,員工表格[],11,0)*(病假/30/2+事假/30)+IF(遲到&gt;10,(遲到-10),0),0)</f>
        <v>2000</v>
      </c>
      <c r="F12" s="119">
        <v>0</v>
      </c>
      <c r="G12" s="119">
        <v>5</v>
      </c>
      <c r="H12" s="119">
        <v>0</v>
      </c>
      <c r="I12" s="119">
        <v>0</v>
      </c>
      <c r="J12" s="120"/>
    </row>
    <row r="13" spans="1:12" ht="22.5" customHeight="1">
      <c r="A13" s="100" t="s">
        <v>69</v>
      </c>
      <c r="B13" s="100" t="str">
        <f>VLOOKUP($A13,員工表格[],2,0)</f>
        <v>周祖能</v>
      </c>
      <c r="C13" s="100" t="str">
        <f>VLOOKUP($A13,員工表格[],4,0)</f>
        <v>業務員</v>
      </c>
      <c r="D13" s="101">
        <f>IF(OR(VLOOKUP(C13,職務加給表!$A$2:$B$18,2,0)&gt;0,COUNTIF(F13:I13,"&gt;0")&gt;0),0,2000)</f>
        <v>0</v>
      </c>
      <c r="E13" s="101">
        <f>ROUND(VLOOKUP(A13,員工表格[],11,0)*(病假/30/2+事假/30)+IF(遲到&gt;10,(遲到-10),0),0)</f>
        <v>1577</v>
      </c>
      <c r="F13" s="105">
        <v>0</v>
      </c>
      <c r="G13" s="105">
        <v>1</v>
      </c>
      <c r="H13" s="105">
        <v>1</v>
      </c>
      <c r="I13" s="105">
        <v>12</v>
      </c>
      <c r="J13" s="106"/>
    </row>
    <row r="14" spans="1:12" ht="22.5" customHeight="1">
      <c r="A14" s="116" t="s">
        <v>71</v>
      </c>
      <c r="B14" s="116" t="str">
        <f>VLOOKUP($A14,員工表格[],2,0)</f>
        <v>郭宇秦</v>
      </c>
      <c r="C14" s="116" t="str">
        <f>VLOOKUP($A14,員工表格[],4,0)</f>
        <v>研究員</v>
      </c>
      <c r="D14" s="117">
        <f>IF(OR(VLOOKUP(C14,職務加給表!$A$2:$B$18,2,0)&gt;0,COUNTIF(F14:I14,"&gt;0")&gt;0),0,2000)</f>
        <v>2000</v>
      </c>
      <c r="E14" s="117">
        <f>ROUND(VLOOKUP(A14,員工表格[],11,0)*(病假/30/2+事假/30)+IF(遲到&gt;10,(遲到-10),0),0)</f>
        <v>0</v>
      </c>
      <c r="F14" s="119">
        <v>0</v>
      </c>
      <c r="G14" s="119">
        <v>0</v>
      </c>
      <c r="H14" s="119">
        <v>0</v>
      </c>
      <c r="I14" s="119">
        <v>0</v>
      </c>
      <c r="J14" s="120"/>
    </row>
    <row r="15" spans="1:12" ht="22.5" customHeight="1">
      <c r="A15" s="100" t="s">
        <v>73</v>
      </c>
      <c r="B15" s="100" t="str">
        <f>VLOOKUP($A15,員工表格[],2,0)</f>
        <v>童唯任</v>
      </c>
      <c r="C15" s="100" t="str">
        <f>VLOOKUP($A15,員工表格[],4,0)</f>
        <v>研究員</v>
      </c>
      <c r="D15" s="101">
        <f>IF(OR(VLOOKUP(C15,職務加給表!$A$2:$B$18,2,0)&gt;0,COUNTIF(F15:I15,"&gt;0")&gt;0),0,2000)</f>
        <v>0</v>
      </c>
      <c r="E15" s="101">
        <f>ROUND(VLOOKUP(A15,員工表格[],11,0)*(病假/30/2+事假/30)+IF(遲到&gt;10,(遲到-10),0),0)</f>
        <v>5958</v>
      </c>
      <c r="F15" s="105">
        <v>8</v>
      </c>
      <c r="G15" s="105">
        <v>5</v>
      </c>
      <c r="H15" s="105">
        <v>1</v>
      </c>
      <c r="I15" s="105">
        <v>18</v>
      </c>
      <c r="J15" s="106"/>
    </row>
    <row r="16" spans="1:12" ht="22.5" customHeight="1">
      <c r="A16" s="116" t="s">
        <v>153</v>
      </c>
      <c r="B16" s="116" t="str">
        <f>VLOOKUP($A16,員工表格[],2,0)</f>
        <v>歐筱閔</v>
      </c>
      <c r="C16" s="116" t="str">
        <f>VLOOKUP($A16,員工表格[],4,0)</f>
        <v>副總經理</v>
      </c>
      <c r="D16" s="117">
        <f>IF(OR(VLOOKUP(C16,職務加給表!$A$2:$B$18,2,0)&gt;0,COUNTIF(F16:I16,"&gt;0")&gt;0),0,2000)</f>
        <v>0</v>
      </c>
      <c r="E16" s="117">
        <f>ROUND(VLOOKUP(A16,員工表格[],11,0)*(病假/30/2+事假/30)+IF(遲到&gt;10,(遲到-10),0),0)</f>
        <v>0</v>
      </c>
      <c r="F16" s="116"/>
      <c r="G16" s="116"/>
      <c r="H16" s="116"/>
      <c r="I16" s="116"/>
      <c r="J16" s="118"/>
      <c r="L16" s="97"/>
    </row>
    <row r="17" spans="1:12" ht="22.5" customHeight="1">
      <c r="A17" s="100" t="s">
        <v>154</v>
      </c>
      <c r="B17" s="100" t="str">
        <f>VLOOKUP($A17,員工表格[],2,0)</f>
        <v>刁宁榆</v>
      </c>
      <c r="C17" s="100" t="str">
        <f>VLOOKUP($A17,員工表格[],4,0)</f>
        <v>工程師</v>
      </c>
      <c r="D17" s="101">
        <f>IF(OR(VLOOKUP(C17,職務加給表!$A$2:$B$18,2,0)&gt;0,COUNTIF(F17:I17,"&gt;0")&gt;0),0,2000)</f>
        <v>0</v>
      </c>
      <c r="E17" s="101">
        <f>ROUND(VLOOKUP(A17,員工表格[],11,0)*(病假/30/2+事假/30)+IF(遲到&gt;10,(遲到-10),0),0)</f>
        <v>70</v>
      </c>
      <c r="F17" s="100">
        <v>0</v>
      </c>
      <c r="G17" s="100">
        <v>0</v>
      </c>
      <c r="H17" s="100">
        <v>0</v>
      </c>
      <c r="I17" s="100">
        <v>80</v>
      </c>
      <c r="J17" s="102"/>
      <c r="L17" s="97"/>
    </row>
    <row r="18" spans="1:12" ht="22.5" customHeight="1">
      <c r="A18" s="116" t="s">
        <v>75</v>
      </c>
      <c r="B18" s="116" t="str">
        <f>VLOOKUP($A18,員工表格[],2,0)</f>
        <v>段鼎瑢</v>
      </c>
      <c r="C18" s="116" t="str">
        <f>VLOOKUP($A18,員工表格[],4,0)</f>
        <v>業務員</v>
      </c>
      <c r="D18" s="117">
        <f>IF(OR(VLOOKUP(C18,職務加給表!$A$2:$B$18,2,0)&gt;0,COUNTIF(F18:I18,"&gt;0")&gt;0),0,2000)</f>
        <v>0</v>
      </c>
      <c r="E18" s="117">
        <f>ROUND(VLOOKUP(A18,員工表格[],11,0)*(病假/30/2+事假/30)+IF(遲到&gt;10,(遲到-10),0),0)</f>
        <v>1150</v>
      </c>
      <c r="F18" s="116">
        <v>0</v>
      </c>
      <c r="G18" s="116">
        <v>1</v>
      </c>
      <c r="H18" s="116">
        <v>0</v>
      </c>
      <c r="I18" s="116">
        <v>6</v>
      </c>
      <c r="J18" s="118"/>
      <c r="L18" s="97"/>
    </row>
    <row r="19" spans="1:12" ht="22.5" customHeight="1">
      <c r="A19" s="100" t="s">
        <v>151</v>
      </c>
      <c r="B19" s="100" t="str">
        <f>VLOOKUP($A19,員工表格[],2,0)</f>
        <v>段旻齊</v>
      </c>
      <c r="C19" s="100" t="str">
        <f>VLOOKUP($A19,員工表格[],4,0)</f>
        <v>繪圖員</v>
      </c>
      <c r="D19" s="101">
        <f>IF(OR(VLOOKUP(C19,職務加給表!$A$2:$B$18,2,0)&gt;0,COUNTIF(F19:I19,"&gt;0")&gt;0),0,2000)</f>
        <v>0</v>
      </c>
      <c r="E19" s="101">
        <f>ROUND(VLOOKUP(A19,員工表格[],11,0)*(病假/30/2+事假/30)+IF(遲到&gt;10,(遲到-10),0),0)</f>
        <v>17</v>
      </c>
      <c r="F19" s="100">
        <v>0</v>
      </c>
      <c r="G19" s="100">
        <v>0</v>
      </c>
      <c r="H19" s="100">
        <v>0</v>
      </c>
      <c r="I19" s="100">
        <v>27</v>
      </c>
      <c r="J19" s="102"/>
      <c r="L19" s="97"/>
    </row>
    <row r="20" spans="1:12" ht="22.5" customHeight="1">
      <c r="A20" s="116" t="s">
        <v>82</v>
      </c>
      <c r="B20" s="116" t="str">
        <f>VLOOKUP($A20,員工表格[],2,0)</f>
        <v>商仁昊</v>
      </c>
      <c r="C20" s="116" t="str">
        <f>VLOOKUP($A20,員工表格[],4,0)</f>
        <v>秘書</v>
      </c>
      <c r="D20" s="117">
        <f>IF(OR(VLOOKUP(C20,職務加給表!$A$2:$B$18,2,0)&gt;0,COUNTIF(F20:I20,"&gt;0")&gt;0),0,2000)</f>
        <v>0</v>
      </c>
      <c r="E20" s="117">
        <f>ROUND(VLOOKUP(A20,員工表格[],11,0)*(病假/30/2+事假/30)+IF(遲到&gt;10,(遲到-10),0),0)</f>
        <v>757</v>
      </c>
      <c r="F20" s="116">
        <v>0</v>
      </c>
      <c r="G20" s="116">
        <v>1</v>
      </c>
      <c r="H20" s="116">
        <v>0</v>
      </c>
      <c r="I20" s="116">
        <v>17</v>
      </c>
      <c r="J20" s="118"/>
      <c r="L20" s="97"/>
    </row>
    <row r="21" spans="1:12" ht="22.5" customHeight="1">
      <c r="A21" s="100" t="s">
        <v>84</v>
      </c>
      <c r="B21" s="100" t="str">
        <f>VLOOKUP($A21,員工表格[],2,0)</f>
        <v>傅宗婷</v>
      </c>
      <c r="C21" s="100" t="str">
        <f>VLOOKUP($A21,員工表格[],4,0)</f>
        <v>工程師</v>
      </c>
      <c r="D21" s="101">
        <f>IF(OR(VLOOKUP(C21,職務加給表!$A$2:$B$18,2,0)&gt;0,COUNTIF(F21:I21,"&gt;0")&gt;0),0,2000)</f>
        <v>0</v>
      </c>
      <c r="E21" s="101">
        <f>ROUND(VLOOKUP(A21,員工表格[],11,0)*(病假/30/2+事假/30)+IF(遲到&gt;10,(遲到-10),0),0)</f>
        <v>1701</v>
      </c>
      <c r="F21" s="100">
        <v>0</v>
      </c>
      <c r="G21" s="100">
        <v>2</v>
      </c>
      <c r="H21" s="100">
        <v>0</v>
      </c>
      <c r="I21" s="100">
        <v>11</v>
      </c>
      <c r="J21" s="102"/>
      <c r="L21" s="97"/>
    </row>
    <row r="22" spans="1:12" ht="22.5" customHeight="1">
      <c r="A22" s="116" t="s">
        <v>86</v>
      </c>
      <c r="B22" s="116" t="str">
        <f>VLOOKUP($A22,員工表格[],2,0)</f>
        <v>顧庭喨</v>
      </c>
      <c r="C22" s="116" t="str">
        <f>VLOOKUP($A22,員工表格[],4,0)</f>
        <v>業務員</v>
      </c>
      <c r="D22" s="117">
        <f>IF(OR(VLOOKUP(C22,職務加給表!$A$2:$B$18,2,0)&gt;0,COUNTIF(F22:I22,"&gt;0")&gt;0),0,2000)</f>
        <v>0</v>
      </c>
      <c r="E22" s="117">
        <f>ROUND(VLOOKUP(A22,員工表格[],11,0)*(病假/30/2+事假/30)+IF(遲到&gt;10,(遲到-10),0),0)</f>
        <v>614</v>
      </c>
      <c r="F22" s="116">
        <v>0</v>
      </c>
      <c r="G22" s="116">
        <v>1</v>
      </c>
      <c r="H22" s="116">
        <v>0</v>
      </c>
      <c r="I22" s="116">
        <v>24</v>
      </c>
      <c r="J22" s="118"/>
      <c r="L22" s="97"/>
    </row>
    <row r="23" spans="1:12" ht="22.5" customHeight="1">
      <c r="A23" s="100" t="s">
        <v>88</v>
      </c>
      <c r="B23" s="100" t="str">
        <f>VLOOKUP($A23,員工表格[],2,0)</f>
        <v>蔡昇浩</v>
      </c>
      <c r="C23" s="100" t="str">
        <f>VLOOKUP($A23,員工表格[],4,0)</f>
        <v>監工</v>
      </c>
      <c r="D23" s="101">
        <f>IF(OR(VLOOKUP(C23,職務加給表!$A$2:$B$18,2,0)&gt;0,COUNTIF(F23:I23,"&gt;0")&gt;0),0,2000)</f>
        <v>0</v>
      </c>
      <c r="E23" s="101">
        <f>ROUND(VLOOKUP(A23,員工表格[],11,0)*(病假/30/2+事假/30)+IF(遲到&gt;10,(遲到-10),0),0)</f>
        <v>2142</v>
      </c>
      <c r="F23" s="100">
        <v>0</v>
      </c>
      <c r="G23" s="100">
        <v>2</v>
      </c>
      <c r="H23" s="100">
        <v>0</v>
      </c>
      <c r="I23" s="100">
        <v>19</v>
      </c>
      <c r="J23" s="102"/>
      <c r="L23" s="97"/>
    </row>
    <row r="24" spans="1:12" ht="22.5" customHeight="1">
      <c r="A24" s="116" t="s">
        <v>90</v>
      </c>
      <c r="B24" s="116" t="str">
        <f>VLOOKUP($A24,員工表格[],2,0)</f>
        <v>吳妏滉</v>
      </c>
      <c r="C24" s="116" t="str">
        <f>VLOOKUP($A24,員工表格[],4,0)</f>
        <v>總務</v>
      </c>
      <c r="D24" s="117">
        <f>IF(OR(VLOOKUP(C24,職務加給表!$A$2:$B$18,2,0)&gt;0,COUNTIF(F24:I24,"&gt;0")&gt;0),0,2000)</f>
        <v>0</v>
      </c>
      <c r="E24" s="117">
        <f>ROUND(VLOOKUP(A24,員工表格[],11,0)*(病假/30/2+事假/30)+IF(遲到&gt;10,(遲到-10),0),0)</f>
        <v>1050</v>
      </c>
      <c r="F24" s="116">
        <v>0</v>
      </c>
      <c r="G24" s="116">
        <v>2</v>
      </c>
      <c r="H24" s="116">
        <v>0</v>
      </c>
      <c r="I24" s="116">
        <v>9</v>
      </c>
      <c r="J24" s="118"/>
      <c r="L24" s="97"/>
    </row>
    <row r="25" spans="1:12" ht="22.5" customHeight="1">
      <c r="A25" s="100" t="s">
        <v>92</v>
      </c>
      <c r="B25" s="100" t="str">
        <f>VLOOKUP($A25,員工表格[],2,0)</f>
        <v>曾陽妤</v>
      </c>
      <c r="C25" s="100" t="str">
        <f>VLOOKUP($A25,員工表格[],4,0)</f>
        <v>工程師</v>
      </c>
      <c r="D25" s="101">
        <f>IF(OR(VLOOKUP(C25,職務加給表!$A$2:$B$18,2,0)&gt;0,COUNTIF(F25:I25,"&gt;0")&gt;0),0,2000)</f>
        <v>0</v>
      </c>
      <c r="E25" s="101">
        <f>ROUND(VLOOKUP(A25,員工表格[],11,0)*(病假/30/2+事假/30)+IF(遲到&gt;10,(遲到-10),0),0)</f>
        <v>0</v>
      </c>
      <c r="F25" s="100">
        <v>0</v>
      </c>
      <c r="G25" s="100">
        <v>0</v>
      </c>
      <c r="H25" s="100">
        <v>0</v>
      </c>
      <c r="I25" s="100">
        <v>9</v>
      </c>
      <c r="J25" s="102"/>
      <c r="L25" s="97"/>
    </row>
    <row r="26" spans="1:12" ht="22.5" customHeight="1">
      <c r="A26" s="116" t="s">
        <v>80</v>
      </c>
      <c r="B26" s="116" t="str">
        <f>VLOOKUP($A26,員工表格[],2,0)</f>
        <v>伍爾龍</v>
      </c>
      <c r="C26" s="116" t="str">
        <f>VLOOKUP($A26,員工表格[],4,0)</f>
        <v>主任工程師</v>
      </c>
      <c r="D26" s="117">
        <f>IF(OR(VLOOKUP(C26,職務加給表!$A$2:$B$18,2,0)&gt;0,COUNTIF(F26:I26,"&gt;0")&gt;0),0,2000)</f>
        <v>0</v>
      </c>
      <c r="E26" s="117">
        <f>ROUND(VLOOKUP(A26,員工表格[],11,0)*(病假/30/2+事假/30)+IF(遲到&gt;10,(遲到-10),0),0)</f>
        <v>1967</v>
      </c>
      <c r="F26" s="116">
        <v>0</v>
      </c>
      <c r="G26" s="116">
        <v>0</v>
      </c>
      <c r="H26" s="116">
        <v>1</v>
      </c>
      <c r="I26" s="116">
        <v>6</v>
      </c>
      <c r="J26" s="118"/>
      <c r="L26" s="97"/>
    </row>
    <row r="27" spans="1:12" ht="22.5" customHeight="1">
      <c r="A27" s="100" t="s">
        <v>140</v>
      </c>
      <c r="B27" s="100" t="str">
        <f>VLOOKUP($A27,員工表格[],2,0)</f>
        <v>童蘊雯</v>
      </c>
      <c r="C27" s="100" t="str">
        <f>VLOOKUP($A27,員工表格[],4,0)</f>
        <v>秘書</v>
      </c>
      <c r="D27" s="101">
        <f>IF(OR(VLOOKUP(C27,職務加給表!$A$2:$B$18,2,0)&gt;0,COUNTIF(F27:I27,"&gt;0")&gt;0),0,2000)</f>
        <v>0</v>
      </c>
      <c r="E27" s="101">
        <f>ROUND(VLOOKUP(A27,員工表格[],11,0)*(病假/30/2+事假/30)+IF(遲到&gt;10,(遲到-10),0),0)</f>
        <v>1650</v>
      </c>
      <c r="F27" s="100">
        <v>0</v>
      </c>
      <c r="G27" s="100">
        <v>3</v>
      </c>
      <c r="H27" s="100">
        <v>0</v>
      </c>
      <c r="I27" s="100">
        <v>10</v>
      </c>
      <c r="J27" s="102"/>
      <c r="L27" s="97"/>
    </row>
    <row r="28" spans="1:12" ht="22.5" customHeight="1">
      <c r="A28" s="116" t="s">
        <v>77</v>
      </c>
      <c r="B28" s="116" t="str">
        <f>VLOOKUP($A28,員工表格[],2,0)</f>
        <v>阮鈴寒</v>
      </c>
      <c r="C28" s="116" t="str">
        <f>VLOOKUP($A28,員工表格[],4,0)</f>
        <v>繪圖員</v>
      </c>
      <c r="D28" s="117">
        <f>IF(OR(VLOOKUP(C28,職務加給表!$A$2:$B$18,2,0)&gt;0,COUNTIF(F28:I28,"&gt;0")&gt;0),0,2000)</f>
        <v>0</v>
      </c>
      <c r="E28" s="117">
        <f>ROUND(VLOOKUP(A28,員工表格[],11,0)*(病假/30/2+事假/30)+IF(遲到&gt;10,(遲到-10),0),0)</f>
        <v>1510</v>
      </c>
      <c r="F28" s="116">
        <v>1</v>
      </c>
      <c r="G28" s="116">
        <v>3</v>
      </c>
      <c r="H28" s="116">
        <v>0</v>
      </c>
      <c r="I28" s="116">
        <v>20</v>
      </c>
      <c r="J28" s="118"/>
      <c r="L28" s="97"/>
    </row>
    <row r="29" spans="1:12" ht="22.5" customHeight="1">
      <c r="A29" s="100" t="s">
        <v>97</v>
      </c>
      <c r="B29" s="100" t="str">
        <f>VLOOKUP($A29,員工表格[],2,0)</f>
        <v>紀茜真</v>
      </c>
      <c r="C29" s="100" t="str">
        <f>VLOOKUP($A29,員工表格[],4,0)</f>
        <v>業務助理</v>
      </c>
      <c r="D29" s="101">
        <f>IF(OR(VLOOKUP(C29,職務加給表!$A$2:$B$18,2,0)&gt;0,COUNTIF(F29:I29,"&gt;0")&gt;0),0,2000)</f>
        <v>2000</v>
      </c>
      <c r="E29" s="101">
        <f>ROUND(VLOOKUP(A29,員工表格[],11,0)*(病假/30/2+事假/30)+IF(遲到&gt;10,(遲到-10),0),0)</f>
        <v>0</v>
      </c>
      <c r="F29" s="100">
        <v>0</v>
      </c>
      <c r="G29" s="100">
        <v>0</v>
      </c>
      <c r="H29" s="100">
        <v>0</v>
      </c>
      <c r="I29" s="100">
        <v>0</v>
      </c>
      <c r="J29" s="102"/>
      <c r="L29" s="97"/>
    </row>
    <row r="30" spans="1:12" ht="22.5" customHeight="1">
      <c r="A30" s="116" t="s">
        <v>99</v>
      </c>
      <c r="B30" s="116" t="str">
        <f>VLOOKUP($A30,員工表格[],2,0)</f>
        <v>塗雨奕</v>
      </c>
      <c r="C30" s="116" t="str">
        <f>VLOOKUP($A30,員工表格[],4,0)</f>
        <v>秘書</v>
      </c>
      <c r="D30" s="117">
        <f>IF(OR(VLOOKUP(C30,職務加給表!$A$2:$B$18,2,0)&gt;0,COUNTIF(F30:I30,"&gt;0")&gt;0),0,2000)</f>
        <v>0</v>
      </c>
      <c r="E30" s="117">
        <f>ROUND(VLOOKUP(A30,員工表格[],11,0)*(病假/30/2+事假/30)+IF(遲到&gt;10,(遲到-10),0),0)</f>
        <v>0</v>
      </c>
      <c r="F30" s="116">
        <v>0</v>
      </c>
      <c r="G30" s="116">
        <v>0</v>
      </c>
      <c r="H30" s="116">
        <v>0</v>
      </c>
      <c r="I30" s="116">
        <v>3</v>
      </c>
      <c r="J30" s="118"/>
      <c r="L30" s="97"/>
    </row>
    <row r="31" spans="1:12" ht="22.5" customHeight="1">
      <c r="A31" s="100" t="s">
        <v>101</v>
      </c>
      <c r="B31" s="100" t="str">
        <f>VLOOKUP($A31,員工表格[],2,0)</f>
        <v>毛淡祥</v>
      </c>
      <c r="C31" s="100" t="str">
        <f>VLOOKUP($A31,員工表格[],4,0)</f>
        <v>業務員</v>
      </c>
      <c r="D31" s="101">
        <f>IF(OR(VLOOKUP(C31,職務加給表!$A$2:$B$18,2,0)&gt;0,COUNTIF(F31:I31,"&gt;0")&gt;0),0,2000)</f>
        <v>0</v>
      </c>
      <c r="E31" s="101">
        <f>ROUND(VLOOKUP(A31,員工表格[],11,0)*(病假/30/2+事假/30)+IF(遲到&gt;10,(遲到-10),0),0)</f>
        <v>2252</v>
      </c>
      <c r="F31" s="100">
        <v>0</v>
      </c>
      <c r="G31" s="100">
        <v>1</v>
      </c>
      <c r="H31" s="100">
        <v>1</v>
      </c>
      <c r="I31" s="100">
        <v>12</v>
      </c>
      <c r="J31" s="102"/>
      <c r="L31" s="97"/>
    </row>
    <row r="32" spans="1:12" ht="22.5" customHeight="1">
      <c r="A32" s="116" t="s">
        <v>152</v>
      </c>
      <c r="B32" s="116" t="str">
        <f>VLOOKUP($A32,員工表格[],2,0)</f>
        <v>安靖臻</v>
      </c>
      <c r="C32" s="116" t="str">
        <f>VLOOKUP($A32,員工表格[],4,0)</f>
        <v>總務</v>
      </c>
      <c r="D32" s="117">
        <f>IF(OR(VLOOKUP(C32,職務加給表!$A$2:$B$18,2,0)&gt;0,COUNTIF(F32:I32,"&gt;0")&gt;0),0,2000)</f>
        <v>0</v>
      </c>
      <c r="E32" s="117">
        <f>ROUND(VLOOKUP(A32,員工表格[],11,0)*(病假/30/2+事假/30)+IF(遲到&gt;10,(遲到-10),0),0)</f>
        <v>441</v>
      </c>
      <c r="F32" s="116">
        <v>0</v>
      </c>
      <c r="G32" s="116">
        <v>1</v>
      </c>
      <c r="H32" s="116">
        <v>0</v>
      </c>
      <c r="I32" s="116">
        <v>26</v>
      </c>
      <c r="J32" s="118"/>
      <c r="L32" s="97"/>
    </row>
    <row r="33" spans="1:12" ht="22.5" customHeight="1">
      <c r="A33" s="100" t="s">
        <v>105</v>
      </c>
      <c r="B33" s="100" t="str">
        <f>VLOOKUP($A33,員工表格[],2,0)</f>
        <v>湯碩棋</v>
      </c>
      <c r="C33" s="100" t="str">
        <f>VLOOKUP($A33,員工表格[],4,0)</f>
        <v>工程師</v>
      </c>
      <c r="D33" s="101">
        <f>IF(OR(VLOOKUP(C33,職務加給表!$A$2:$B$18,2,0)&gt;0,COUNTIF(F33:I33,"&gt;0")&gt;0),0,2000)</f>
        <v>2000</v>
      </c>
      <c r="E33" s="101">
        <f>ROUND(VLOOKUP(A33,員工表格[],11,0)*(病假/30/2+事假/30)+IF(遲到&gt;10,(遲到-10),0),0)</f>
        <v>0</v>
      </c>
      <c r="F33" s="100">
        <v>0</v>
      </c>
      <c r="G33" s="100">
        <v>0</v>
      </c>
      <c r="H33" s="100">
        <v>0</v>
      </c>
      <c r="I33" s="100">
        <v>0</v>
      </c>
      <c r="J33" s="102"/>
      <c r="L33" s="97"/>
    </row>
    <row r="34" spans="1:12" ht="22.5" customHeight="1">
      <c r="A34" s="116" t="s">
        <v>103</v>
      </c>
      <c r="B34" s="116" t="str">
        <f>VLOOKUP($A34,員工表格[],2,0)</f>
        <v>伊恒妃</v>
      </c>
      <c r="C34" s="116" t="str">
        <f>VLOOKUP($A34,員工表格[],4,0)</f>
        <v>技師</v>
      </c>
      <c r="D34" s="117">
        <f>IF(OR(VLOOKUP(C34,職務加給表!$A$2:$B$18,2,0)&gt;0,COUNTIF(F34:I34,"&gt;0")&gt;0),0,2000)</f>
        <v>0</v>
      </c>
      <c r="E34" s="117">
        <f>ROUND(VLOOKUP(A34,員工表格[],11,0)*(病假/30/2+事假/30)+IF(遲到&gt;10,(遲到-10),0),0)</f>
        <v>0</v>
      </c>
      <c r="F34" s="116">
        <v>1</v>
      </c>
      <c r="G34" s="116">
        <v>0</v>
      </c>
      <c r="H34" s="116">
        <v>0</v>
      </c>
      <c r="I34" s="116">
        <v>9</v>
      </c>
      <c r="J34" s="118"/>
      <c r="L34" s="97"/>
    </row>
    <row r="35" spans="1:12" ht="22.5" customHeight="1">
      <c r="A35" s="100" t="s">
        <v>108</v>
      </c>
      <c r="B35" s="100" t="str">
        <f>VLOOKUP($A35,員工表格[],2,0)</f>
        <v>胡世麟</v>
      </c>
      <c r="C35" s="100" t="str">
        <f>VLOOKUP($A35,員工表格[],4,0)</f>
        <v>業務員</v>
      </c>
      <c r="D35" s="101">
        <f>IF(OR(VLOOKUP(C35,職務加給表!$A$2:$B$18,2,0)&gt;0,COUNTIF(F35:I35,"&gt;0")&gt;0),0,2000)</f>
        <v>0</v>
      </c>
      <c r="E35" s="101">
        <f>ROUND(VLOOKUP(A35,員工表格[],11,0)*(病假/30/2+事假/30)+IF(遲到&gt;10,(遲到-10),0),0)</f>
        <v>0</v>
      </c>
      <c r="F35" s="100">
        <v>0</v>
      </c>
      <c r="G35" s="100">
        <v>0</v>
      </c>
      <c r="H35" s="100">
        <v>0</v>
      </c>
      <c r="I35" s="100">
        <v>6</v>
      </c>
      <c r="J35" s="102"/>
      <c r="L35" s="97"/>
    </row>
    <row r="36" spans="1:12" ht="22.5" customHeight="1">
      <c r="A36" s="116" t="s">
        <v>110</v>
      </c>
      <c r="B36" s="116" t="str">
        <f>VLOOKUP($A36,員工表格[],2,0)</f>
        <v>簡渝軍</v>
      </c>
      <c r="C36" s="116" t="str">
        <f>VLOOKUP($A36,員工表格[],4,0)</f>
        <v>工程師</v>
      </c>
      <c r="D36" s="117">
        <f>IF(OR(VLOOKUP(C36,職務加給表!$A$2:$B$18,2,0)&gt;0,COUNTIF(F36:I36,"&gt;0")&gt;0),0,2000)</f>
        <v>0</v>
      </c>
      <c r="E36" s="117">
        <f>ROUND(VLOOKUP(A36,員工表格[],11,0)*(病假/30/2+事假/30)+IF(遲到&gt;10,(遲到-10),0),0)</f>
        <v>1575</v>
      </c>
      <c r="F36" s="116">
        <v>0</v>
      </c>
      <c r="G36" s="116">
        <v>1</v>
      </c>
      <c r="H36" s="116">
        <v>1</v>
      </c>
      <c r="I36" s="116">
        <v>5</v>
      </c>
      <c r="J36" s="118"/>
      <c r="L36" s="97"/>
    </row>
    <row r="37" spans="1:12" ht="22.5" customHeight="1">
      <c r="A37" s="100" t="s">
        <v>112</v>
      </c>
      <c r="B37" s="100" t="str">
        <f>VLOOKUP($A37,員工表格[],2,0)</f>
        <v>胡鞍喻</v>
      </c>
      <c r="C37" s="100" t="str">
        <f>VLOOKUP($A37,員工表格[],4,0)</f>
        <v>總務</v>
      </c>
      <c r="D37" s="101">
        <f>IF(OR(VLOOKUP(C37,職務加給表!$A$2:$B$18,2,0)&gt;0,COUNTIF(F37:I37,"&gt;0")&gt;0),0,2000)</f>
        <v>0</v>
      </c>
      <c r="E37" s="101">
        <f>ROUND(VLOOKUP(A37,員工表格[],11,0)*(病假/30/2+事假/30)+IF(遲到&gt;10,(遲到-10),0),0)</f>
        <v>1063</v>
      </c>
      <c r="F37" s="100">
        <v>0</v>
      </c>
      <c r="G37" s="100">
        <v>3</v>
      </c>
      <c r="H37" s="100">
        <v>0</v>
      </c>
      <c r="I37" s="100">
        <v>23</v>
      </c>
      <c r="J37" s="102"/>
      <c r="L37" s="97"/>
    </row>
    <row r="38" spans="1:12" ht="22.5" customHeight="1">
      <c r="A38" s="116" t="s">
        <v>141</v>
      </c>
      <c r="B38" s="116" t="str">
        <f>VLOOKUP($A38,員工表格[],2,0)</f>
        <v>祝于葉</v>
      </c>
      <c r="C38" s="116" t="str">
        <f>VLOOKUP($A38,員工表格[],4,0)</f>
        <v>業務助理</v>
      </c>
      <c r="D38" s="117">
        <f>IF(OR(VLOOKUP(C38,職務加給表!$A$2:$B$18,2,0)&gt;0,COUNTIF(F38:I38,"&gt;0")&gt;0),0,2000)</f>
        <v>0</v>
      </c>
      <c r="E38" s="117">
        <f>ROUND(VLOOKUP(A38,員工表格[],11,0)*(病假/30/2+事假/30)+IF(遲到&gt;10,(遲到-10),0),0)</f>
        <v>1500</v>
      </c>
      <c r="F38" s="116">
        <v>0</v>
      </c>
      <c r="G38" s="116">
        <v>2</v>
      </c>
      <c r="H38" s="116">
        <v>0</v>
      </c>
      <c r="I38" s="116">
        <v>9</v>
      </c>
      <c r="J38" s="118"/>
      <c r="L38" s="97"/>
    </row>
    <row r="39" spans="1:12" ht="22.5" customHeight="1">
      <c r="A39" s="100" t="s">
        <v>115</v>
      </c>
      <c r="B39" s="100" t="str">
        <f>VLOOKUP($A39,員工表格[],2,0)</f>
        <v>邱傑可</v>
      </c>
      <c r="C39" s="100" t="str">
        <f>VLOOKUP($A39,員工表格[],4,0)</f>
        <v>工程師</v>
      </c>
      <c r="D39" s="101">
        <f>IF(OR(VLOOKUP(C39,職務加給表!$A$2:$B$18,2,0)&gt;0,COUNTIF(F39:I39,"&gt;0")&gt;0),0,2000)</f>
        <v>0</v>
      </c>
      <c r="E39" s="101">
        <f>ROUND(VLOOKUP(A39,員工表格[],11,0)*(病假/30/2+事假/30)+IF(遲到&gt;10,(遲到-10),0),0)</f>
        <v>2457</v>
      </c>
      <c r="F39" s="100">
        <v>0</v>
      </c>
      <c r="G39" s="100">
        <v>3</v>
      </c>
      <c r="H39" s="100"/>
      <c r="I39" s="100">
        <v>17</v>
      </c>
      <c r="J39" s="102"/>
      <c r="L39" s="97"/>
    </row>
    <row r="40" spans="1:12" ht="22.5" customHeight="1">
      <c r="A40" s="116" t="s">
        <v>117</v>
      </c>
      <c r="B40" s="116" t="str">
        <f>VLOOKUP($A40,員工表格[],2,0)</f>
        <v>魏茵芝</v>
      </c>
      <c r="C40" s="116" t="str">
        <f>VLOOKUP($A40,員工表格[],4,0)</f>
        <v>主任</v>
      </c>
      <c r="D40" s="117">
        <f>IF(OR(VLOOKUP(C40,職務加給表!$A$2:$B$18,2,0)&gt;0,COUNTIF(F40:I40,"&gt;0")&gt;0),0,2000)</f>
        <v>0</v>
      </c>
      <c r="E40" s="117">
        <f>ROUND(VLOOKUP(A40,員工表格[],11,0)*(病假/30/2+事假/30)+IF(遲到&gt;10,(遲到-10),0),0)</f>
        <v>0</v>
      </c>
      <c r="F40" s="116">
        <v>0</v>
      </c>
      <c r="G40" s="116">
        <v>0</v>
      </c>
      <c r="H40" s="116"/>
      <c r="I40" s="116">
        <v>1</v>
      </c>
      <c r="J40" s="118"/>
      <c r="L40" s="97"/>
    </row>
    <row r="41" spans="1:12" ht="22.5" customHeight="1">
      <c r="A41" s="108" t="s">
        <v>142</v>
      </c>
      <c r="B41" s="108" t="str">
        <f>VLOOKUP($A41,員工表格[],2,0)</f>
        <v>陸雋淳</v>
      </c>
      <c r="C41" s="108" t="str">
        <f>VLOOKUP($A41,員工表格[],4,0)</f>
        <v>主任</v>
      </c>
      <c r="D41" s="107">
        <f>IF(OR(VLOOKUP(C41,職務加給表!$A$2:$B$18,2,0)&gt;0,COUNTIF(F41:I41,"&gt;0")&gt;0),0,2000)</f>
        <v>0</v>
      </c>
      <c r="E41" s="107">
        <f>ROUND(VLOOKUP(A41,員工表格[],11,0)*(病假/30/2+事假/30)+IF(遲到&gt;10,(遲到-10),0),0)</f>
        <v>2218</v>
      </c>
      <c r="F41" s="108">
        <v>0</v>
      </c>
      <c r="G41" s="108">
        <v>2</v>
      </c>
      <c r="H41" s="108"/>
      <c r="I41" s="108">
        <v>11</v>
      </c>
      <c r="J41" s="109"/>
      <c r="L41" s="97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/>
  </sheetPr>
  <dimension ref="A1:C23"/>
  <sheetViews>
    <sheetView showGridLines="0" zoomScale="91" zoomScaleNormal="91" workbookViewId="0">
      <selection activeCell="B12" sqref="B12"/>
    </sheetView>
  </sheetViews>
  <sheetFormatPr defaultColWidth="9" defaultRowHeight="15.75"/>
  <cols>
    <col min="1" max="3" width="18" style="35" customWidth="1"/>
    <col min="4" max="16384" width="9" style="35"/>
  </cols>
  <sheetData>
    <row r="1" spans="1:3" ht="27.4" customHeight="1">
      <c r="A1" s="80" t="s">
        <v>0</v>
      </c>
      <c r="B1" s="80" t="s">
        <v>8</v>
      </c>
      <c r="C1" s="81" t="s">
        <v>9</v>
      </c>
    </row>
    <row r="2" spans="1:3" ht="27.4" customHeight="1">
      <c r="A2" s="88">
        <v>17280</v>
      </c>
      <c r="B2" s="82">
        <v>260</v>
      </c>
      <c r="C2" s="83">
        <v>907</v>
      </c>
    </row>
    <row r="3" spans="1:3" ht="27.4" customHeight="1">
      <c r="A3" s="89">
        <v>17400</v>
      </c>
      <c r="B3" s="84">
        <v>261</v>
      </c>
      <c r="C3" s="85">
        <v>914</v>
      </c>
    </row>
    <row r="4" spans="1:3" ht="27.4" customHeight="1">
      <c r="A4" s="88">
        <v>18300</v>
      </c>
      <c r="B4" s="82">
        <v>275</v>
      </c>
      <c r="C4" s="83">
        <v>961</v>
      </c>
    </row>
    <row r="5" spans="1:3" ht="27.4" customHeight="1">
      <c r="A5" s="89">
        <v>19200</v>
      </c>
      <c r="B5" s="84">
        <v>288</v>
      </c>
      <c r="C5" s="85">
        <v>1008</v>
      </c>
    </row>
    <row r="6" spans="1:3" ht="27.4" customHeight="1">
      <c r="A6" s="88">
        <v>20100</v>
      </c>
      <c r="B6" s="82">
        <v>301</v>
      </c>
      <c r="C6" s="83">
        <v>1056</v>
      </c>
    </row>
    <row r="7" spans="1:3" ht="27.4" customHeight="1">
      <c r="A7" s="89">
        <v>21000</v>
      </c>
      <c r="B7" s="84">
        <v>315</v>
      </c>
      <c r="C7" s="85">
        <v>1103</v>
      </c>
    </row>
    <row r="8" spans="1:3" ht="27.4" customHeight="1">
      <c r="A8" s="88">
        <v>21900</v>
      </c>
      <c r="B8" s="82">
        <v>329</v>
      </c>
      <c r="C8" s="83">
        <v>1149</v>
      </c>
    </row>
    <row r="9" spans="1:3" ht="27.4" customHeight="1">
      <c r="A9" s="89">
        <v>22800</v>
      </c>
      <c r="B9" s="84">
        <v>342</v>
      </c>
      <c r="C9" s="85">
        <v>1197</v>
      </c>
    </row>
    <row r="10" spans="1:3" ht="27.4" customHeight="1">
      <c r="A10" s="88">
        <v>24000</v>
      </c>
      <c r="B10" s="82">
        <v>360</v>
      </c>
      <c r="C10" s="83">
        <v>1260</v>
      </c>
    </row>
    <row r="11" spans="1:3" ht="27.4" customHeight="1">
      <c r="A11" s="89">
        <v>25200</v>
      </c>
      <c r="B11" s="84">
        <v>378</v>
      </c>
      <c r="C11" s="85">
        <v>1323</v>
      </c>
    </row>
    <row r="12" spans="1:3" ht="27.4" customHeight="1">
      <c r="A12" s="88">
        <v>26400</v>
      </c>
      <c r="B12" s="82">
        <v>396</v>
      </c>
      <c r="C12" s="83">
        <v>1386</v>
      </c>
    </row>
    <row r="13" spans="1:3" ht="27.4" customHeight="1">
      <c r="A13" s="89">
        <v>27600</v>
      </c>
      <c r="B13" s="84">
        <v>414</v>
      </c>
      <c r="C13" s="85">
        <v>1449</v>
      </c>
    </row>
    <row r="14" spans="1:3" ht="27.4" customHeight="1">
      <c r="A14" s="88">
        <v>28800</v>
      </c>
      <c r="B14" s="82">
        <v>432</v>
      </c>
      <c r="C14" s="83">
        <v>1512</v>
      </c>
    </row>
    <row r="15" spans="1:3" ht="27.4" customHeight="1">
      <c r="A15" s="89">
        <v>30300</v>
      </c>
      <c r="B15" s="84">
        <v>455</v>
      </c>
      <c r="C15" s="85">
        <v>1591</v>
      </c>
    </row>
    <row r="16" spans="1:3" ht="27.4" customHeight="1">
      <c r="A16" s="88">
        <v>31800</v>
      </c>
      <c r="B16" s="82">
        <v>477</v>
      </c>
      <c r="C16" s="83">
        <v>1670</v>
      </c>
    </row>
    <row r="17" spans="1:3" ht="27.4" customHeight="1">
      <c r="A17" s="89">
        <v>33300</v>
      </c>
      <c r="B17" s="84">
        <v>500</v>
      </c>
      <c r="C17" s="85">
        <v>1748</v>
      </c>
    </row>
    <row r="18" spans="1:3" ht="27.4" customHeight="1">
      <c r="A18" s="88">
        <v>34800</v>
      </c>
      <c r="B18" s="82">
        <v>522</v>
      </c>
      <c r="C18" s="83">
        <v>1827</v>
      </c>
    </row>
    <row r="19" spans="1:3" ht="27.4" customHeight="1">
      <c r="A19" s="89">
        <v>36300</v>
      </c>
      <c r="B19" s="84">
        <v>545</v>
      </c>
      <c r="C19" s="85">
        <v>1906</v>
      </c>
    </row>
    <row r="20" spans="1:3" ht="27.4" customHeight="1">
      <c r="A20" s="88">
        <v>38200</v>
      </c>
      <c r="B20" s="82">
        <v>573</v>
      </c>
      <c r="C20" s="83">
        <v>2005</v>
      </c>
    </row>
    <row r="21" spans="1:3" ht="27.4" customHeight="1">
      <c r="A21" s="89">
        <v>40100</v>
      </c>
      <c r="B21" s="84">
        <v>601</v>
      </c>
      <c r="C21" s="85">
        <v>2106</v>
      </c>
    </row>
    <row r="22" spans="1:3" ht="27.4" customHeight="1">
      <c r="A22" s="88">
        <v>42000</v>
      </c>
      <c r="B22" s="82">
        <v>630</v>
      </c>
      <c r="C22" s="83">
        <v>2205</v>
      </c>
    </row>
    <row r="23" spans="1:3" ht="27.4" customHeight="1">
      <c r="A23" s="90">
        <v>43900</v>
      </c>
      <c r="B23" s="86">
        <v>659</v>
      </c>
      <c r="C23" s="87">
        <v>2304</v>
      </c>
    </row>
  </sheetData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5"/>
  </sheetPr>
  <dimension ref="A1:I74"/>
  <sheetViews>
    <sheetView showGridLines="0" zoomScaleNormal="100" workbookViewId="0">
      <selection activeCell="B5" sqref="B5"/>
    </sheetView>
  </sheetViews>
  <sheetFormatPr defaultColWidth="9" defaultRowHeight="15"/>
  <cols>
    <col min="1" max="1" width="19" style="36" customWidth="1"/>
    <col min="2" max="6" width="14.625" style="59" customWidth="1"/>
    <col min="7" max="16384" width="9" style="36"/>
  </cols>
  <sheetData>
    <row r="1" spans="1:9" ht="32.25" customHeight="1" thickTop="1">
      <c r="A1" s="128" t="s">
        <v>13</v>
      </c>
      <c r="B1" s="130" t="s">
        <v>1</v>
      </c>
      <c r="C1" s="130"/>
      <c r="D1" s="130"/>
      <c r="E1" s="130"/>
      <c r="F1" s="131"/>
    </row>
    <row r="2" spans="1:9" ht="36.75" customHeight="1">
      <c r="A2" s="129"/>
      <c r="B2" s="37" t="s">
        <v>2</v>
      </c>
      <c r="C2" s="38" t="s">
        <v>3</v>
      </c>
      <c r="D2" s="38" t="s">
        <v>4</v>
      </c>
      <c r="E2" s="38" t="s">
        <v>5</v>
      </c>
      <c r="F2" s="39" t="s">
        <v>12</v>
      </c>
    </row>
    <row r="3" spans="1:9" ht="16.899999999999999" customHeight="1">
      <c r="A3" s="44">
        <v>0</v>
      </c>
      <c r="B3" s="45">
        <v>0</v>
      </c>
      <c r="C3" s="46">
        <v>0</v>
      </c>
      <c r="D3" s="46">
        <v>0</v>
      </c>
      <c r="E3" s="46">
        <v>0</v>
      </c>
      <c r="F3" s="47">
        <v>0</v>
      </c>
      <c r="H3" s="48"/>
      <c r="I3" s="49"/>
    </row>
    <row r="4" spans="1:9" ht="16.899999999999999" customHeight="1">
      <c r="A4" s="40">
        <v>30001</v>
      </c>
      <c r="B4" s="41">
        <v>1000</v>
      </c>
      <c r="C4" s="42"/>
      <c r="D4" s="42"/>
      <c r="E4" s="42"/>
      <c r="F4" s="43"/>
    </row>
    <row r="5" spans="1:9" ht="16.899999999999999" customHeight="1">
      <c r="A5" s="44">
        <v>40001</v>
      </c>
      <c r="B5" s="45">
        <v>1400</v>
      </c>
      <c r="C5" s="46"/>
      <c r="D5" s="46"/>
      <c r="E5" s="46"/>
      <c r="F5" s="47"/>
      <c r="H5" s="48"/>
      <c r="I5" s="49"/>
    </row>
    <row r="6" spans="1:9" ht="16.899999999999999" customHeight="1">
      <c r="A6" s="40">
        <v>45001</v>
      </c>
      <c r="B6" s="41">
        <v>1600</v>
      </c>
      <c r="C6" s="42"/>
      <c r="D6" s="42"/>
      <c r="E6" s="42"/>
      <c r="F6" s="43"/>
    </row>
    <row r="7" spans="1:9" ht="16.899999999999999" customHeight="1">
      <c r="A7" s="44">
        <v>50001</v>
      </c>
      <c r="B7" s="45">
        <v>1800</v>
      </c>
      <c r="C7" s="46"/>
      <c r="D7" s="46"/>
      <c r="E7" s="46"/>
      <c r="F7" s="47"/>
      <c r="H7" s="48"/>
      <c r="I7" s="49"/>
    </row>
    <row r="8" spans="1:9" ht="16.899999999999999" customHeight="1">
      <c r="A8" s="40">
        <v>55001</v>
      </c>
      <c r="B8" s="41">
        <v>2000</v>
      </c>
      <c r="C8" s="42"/>
      <c r="D8" s="42"/>
      <c r="E8" s="42"/>
      <c r="F8" s="43"/>
    </row>
    <row r="9" spans="1:9" ht="16.899999999999999" customHeight="1">
      <c r="A9" s="44">
        <v>68501</v>
      </c>
      <c r="B9" s="45">
        <v>2010</v>
      </c>
      <c r="C9" s="46">
        <v>0</v>
      </c>
      <c r="D9" s="46">
        <v>0</v>
      </c>
      <c r="E9" s="46">
        <v>0</v>
      </c>
      <c r="F9" s="47">
        <v>0</v>
      </c>
      <c r="H9" s="48"/>
      <c r="I9" s="49"/>
    </row>
    <row r="10" spans="1:9" ht="16.899999999999999" customHeight="1">
      <c r="A10" s="40">
        <v>69001</v>
      </c>
      <c r="B10" s="50">
        <v>2040</v>
      </c>
      <c r="C10" s="41">
        <v>0</v>
      </c>
      <c r="D10" s="41">
        <v>0</v>
      </c>
      <c r="E10" s="41">
        <v>0</v>
      </c>
      <c r="F10" s="51">
        <v>0</v>
      </c>
      <c r="H10" s="49"/>
      <c r="I10" s="49"/>
    </row>
    <row r="11" spans="1:9" ht="16.899999999999999" customHeight="1">
      <c r="A11" s="44">
        <v>69501</v>
      </c>
      <c r="B11" s="45">
        <v>2060</v>
      </c>
      <c r="C11" s="46">
        <v>0</v>
      </c>
      <c r="D11" s="46">
        <v>0</v>
      </c>
      <c r="E11" s="46">
        <v>0</v>
      </c>
      <c r="F11" s="47">
        <v>0</v>
      </c>
      <c r="H11" s="49"/>
      <c r="I11" s="49"/>
    </row>
    <row r="12" spans="1:9" ht="16.899999999999999" customHeight="1">
      <c r="A12" s="40">
        <v>70001</v>
      </c>
      <c r="B12" s="50">
        <v>2100</v>
      </c>
      <c r="C12" s="41">
        <v>0</v>
      </c>
      <c r="D12" s="41">
        <v>0</v>
      </c>
      <c r="E12" s="41">
        <v>0</v>
      </c>
      <c r="F12" s="51">
        <v>0</v>
      </c>
    </row>
    <row r="13" spans="1:9" ht="16.899999999999999" customHeight="1">
      <c r="A13" s="44">
        <v>70501</v>
      </c>
      <c r="B13" s="45">
        <v>2160</v>
      </c>
      <c r="C13" s="46">
        <v>0</v>
      </c>
      <c r="D13" s="46">
        <v>0</v>
      </c>
      <c r="E13" s="46">
        <v>0</v>
      </c>
      <c r="F13" s="47">
        <v>0</v>
      </c>
      <c r="I13" s="132"/>
    </row>
    <row r="14" spans="1:9" ht="16.899999999999999" customHeight="1">
      <c r="A14" s="40">
        <v>71001</v>
      </c>
      <c r="B14" s="50">
        <v>2220</v>
      </c>
      <c r="C14" s="41">
        <v>0</v>
      </c>
      <c r="D14" s="41">
        <v>0</v>
      </c>
      <c r="E14" s="41">
        <v>0</v>
      </c>
      <c r="F14" s="51">
        <v>0</v>
      </c>
      <c r="I14" s="132"/>
    </row>
    <row r="15" spans="1:9" ht="16.899999999999999" customHeight="1">
      <c r="A15" s="44">
        <v>71501</v>
      </c>
      <c r="B15" s="45">
        <v>2280</v>
      </c>
      <c r="C15" s="46">
        <v>0</v>
      </c>
      <c r="D15" s="46">
        <v>0</v>
      </c>
      <c r="E15" s="46">
        <v>0</v>
      </c>
      <c r="F15" s="47">
        <v>0</v>
      </c>
    </row>
    <row r="16" spans="1:9" ht="16.899999999999999" customHeight="1">
      <c r="A16" s="40">
        <v>72001</v>
      </c>
      <c r="B16" s="50">
        <v>2340</v>
      </c>
      <c r="C16" s="41">
        <v>0</v>
      </c>
      <c r="D16" s="41">
        <v>0</v>
      </c>
      <c r="E16" s="41">
        <v>0</v>
      </c>
      <c r="F16" s="51">
        <v>0</v>
      </c>
    </row>
    <row r="17" spans="1:6" ht="16.899999999999999" customHeight="1">
      <c r="A17" s="44">
        <v>72501</v>
      </c>
      <c r="B17" s="46">
        <v>2400</v>
      </c>
      <c r="C17" s="46">
        <v>0</v>
      </c>
      <c r="D17" s="46">
        <v>0</v>
      </c>
      <c r="E17" s="46">
        <v>0</v>
      </c>
      <c r="F17" s="47">
        <v>0</v>
      </c>
    </row>
    <row r="18" spans="1:6" ht="16.899999999999999" customHeight="1">
      <c r="A18" s="40">
        <v>73001</v>
      </c>
      <c r="B18" s="41">
        <v>2460</v>
      </c>
      <c r="C18" s="41">
        <v>0</v>
      </c>
      <c r="D18" s="41">
        <v>0</v>
      </c>
      <c r="E18" s="41">
        <v>0</v>
      </c>
      <c r="F18" s="51">
        <v>0</v>
      </c>
    </row>
    <row r="19" spans="1:6" ht="16.899999999999999" customHeight="1">
      <c r="A19" s="44">
        <v>73501</v>
      </c>
      <c r="B19" s="46">
        <v>2520</v>
      </c>
      <c r="C19" s="46">
        <v>0</v>
      </c>
      <c r="D19" s="46">
        <v>0</v>
      </c>
      <c r="E19" s="46">
        <v>0</v>
      </c>
      <c r="F19" s="47">
        <v>0</v>
      </c>
    </row>
    <row r="20" spans="1:6" ht="16.899999999999999" customHeight="1">
      <c r="A20" s="40">
        <v>74001</v>
      </c>
      <c r="B20" s="41">
        <v>2580</v>
      </c>
      <c r="C20" s="41">
        <v>0</v>
      </c>
      <c r="D20" s="41">
        <v>0</v>
      </c>
      <c r="E20" s="41">
        <v>0</v>
      </c>
      <c r="F20" s="51">
        <v>0</v>
      </c>
    </row>
    <row r="21" spans="1:6" ht="16.899999999999999" customHeight="1">
      <c r="A21" s="44">
        <v>74501</v>
      </c>
      <c r="B21" s="46">
        <v>2640</v>
      </c>
      <c r="C21" s="46">
        <v>0</v>
      </c>
      <c r="D21" s="46">
        <v>0</v>
      </c>
      <c r="E21" s="46">
        <v>0</v>
      </c>
      <c r="F21" s="47">
        <v>0</v>
      </c>
    </row>
    <row r="22" spans="1:6" ht="16.899999999999999" customHeight="1">
      <c r="A22" s="40">
        <v>75001</v>
      </c>
      <c r="B22" s="41">
        <v>2700</v>
      </c>
      <c r="C22" s="41">
        <v>0</v>
      </c>
      <c r="D22" s="41">
        <v>0</v>
      </c>
      <c r="E22" s="41">
        <v>0</v>
      </c>
      <c r="F22" s="51">
        <v>0</v>
      </c>
    </row>
    <row r="23" spans="1:6" ht="16.899999999999999" customHeight="1">
      <c r="A23" s="44">
        <v>75501</v>
      </c>
      <c r="B23" s="46">
        <v>2760</v>
      </c>
      <c r="C23" s="46">
        <v>2020</v>
      </c>
      <c r="D23" s="46">
        <v>0</v>
      </c>
      <c r="E23" s="46">
        <v>0</v>
      </c>
      <c r="F23" s="47">
        <v>0</v>
      </c>
    </row>
    <row r="24" spans="1:6" ht="16.899999999999999" customHeight="1">
      <c r="A24" s="40">
        <v>76001</v>
      </c>
      <c r="B24" s="41">
        <v>2820</v>
      </c>
      <c r="C24" s="41">
        <v>2050</v>
      </c>
      <c r="D24" s="41">
        <v>0</v>
      </c>
      <c r="E24" s="41">
        <v>0</v>
      </c>
      <c r="F24" s="51">
        <v>0</v>
      </c>
    </row>
    <row r="25" spans="1:6" ht="16.899999999999999" customHeight="1">
      <c r="A25" s="44">
        <v>76501</v>
      </c>
      <c r="B25" s="46">
        <v>2880</v>
      </c>
      <c r="C25" s="46">
        <v>2070</v>
      </c>
      <c r="D25" s="46">
        <v>0</v>
      </c>
      <c r="E25" s="46">
        <v>0</v>
      </c>
      <c r="F25" s="47">
        <v>0</v>
      </c>
    </row>
    <row r="26" spans="1:6" ht="16.899999999999999" customHeight="1">
      <c r="A26" s="40">
        <v>77001</v>
      </c>
      <c r="B26" s="41">
        <v>2940</v>
      </c>
      <c r="C26" s="41">
        <v>2120</v>
      </c>
      <c r="D26" s="41">
        <v>0</v>
      </c>
      <c r="E26" s="41">
        <v>0</v>
      </c>
      <c r="F26" s="51">
        <v>0</v>
      </c>
    </row>
    <row r="27" spans="1:6" ht="16.899999999999999" customHeight="1">
      <c r="A27" s="44">
        <v>77501</v>
      </c>
      <c r="B27" s="46">
        <v>3000</v>
      </c>
      <c r="C27" s="46">
        <v>2180</v>
      </c>
      <c r="D27" s="46">
        <v>0</v>
      </c>
      <c r="E27" s="46">
        <v>0</v>
      </c>
      <c r="F27" s="47">
        <v>0</v>
      </c>
    </row>
    <row r="28" spans="1:6" ht="16.899999999999999" customHeight="1">
      <c r="A28" s="40">
        <v>78001</v>
      </c>
      <c r="B28" s="41">
        <v>3060</v>
      </c>
      <c r="C28" s="41">
        <v>2240</v>
      </c>
      <c r="D28" s="41">
        <v>0</v>
      </c>
      <c r="E28" s="41">
        <v>0</v>
      </c>
      <c r="F28" s="51">
        <v>0</v>
      </c>
    </row>
    <row r="29" spans="1:6" ht="16.899999999999999" customHeight="1">
      <c r="A29" s="44">
        <v>78501</v>
      </c>
      <c r="B29" s="46">
        <v>3120</v>
      </c>
      <c r="C29" s="46">
        <v>2300</v>
      </c>
      <c r="D29" s="46">
        <v>0</v>
      </c>
      <c r="E29" s="46">
        <v>0</v>
      </c>
      <c r="F29" s="47">
        <v>0</v>
      </c>
    </row>
    <row r="30" spans="1:6" ht="16.899999999999999" customHeight="1">
      <c r="A30" s="40">
        <v>79001</v>
      </c>
      <c r="B30" s="41">
        <v>3180</v>
      </c>
      <c r="C30" s="41">
        <v>2360</v>
      </c>
      <c r="D30" s="41">
        <v>0</v>
      </c>
      <c r="E30" s="41">
        <v>0</v>
      </c>
      <c r="F30" s="51">
        <v>0</v>
      </c>
    </row>
    <row r="31" spans="1:6" ht="16.899999999999999" customHeight="1">
      <c r="A31" s="44">
        <v>79501</v>
      </c>
      <c r="B31" s="46">
        <v>3240</v>
      </c>
      <c r="C31" s="46">
        <v>2420</v>
      </c>
      <c r="D31" s="46">
        <v>0</v>
      </c>
      <c r="E31" s="46">
        <v>0</v>
      </c>
      <c r="F31" s="47">
        <v>0</v>
      </c>
    </row>
    <row r="32" spans="1:6" ht="16.899999999999999" customHeight="1">
      <c r="A32" s="40">
        <v>80001</v>
      </c>
      <c r="B32" s="41">
        <v>3300</v>
      </c>
      <c r="C32" s="41">
        <v>2480</v>
      </c>
      <c r="D32" s="41">
        <v>0</v>
      </c>
      <c r="E32" s="41">
        <v>0</v>
      </c>
      <c r="F32" s="51">
        <v>0</v>
      </c>
    </row>
    <row r="33" spans="1:6" ht="16.899999999999999" customHeight="1">
      <c r="A33" s="44">
        <v>80501</v>
      </c>
      <c r="B33" s="46">
        <v>3360</v>
      </c>
      <c r="C33" s="46">
        <v>2540</v>
      </c>
      <c r="D33" s="46">
        <v>0</v>
      </c>
      <c r="E33" s="46">
        <v>0</v>
      </c>
      <c r="F33" s="47">
        <v>0</v>
      </c>
    </row>
    <row r="34" spans="1:6" ht="16.899999999999999" customHeight="1">
      <c r="A34" s="40">
        <v>81101</v>
      </c>
      <c r="B34" s="41">
        <v>3420</v>
      </c>
      <c r="C34" s="41">
        <v>2600</v>
      </c>
      <c r="D34" s="41">
        <v>0</v>
      </c>
      <c r="E34" s="41">
        <v>0</v>
      </c>
      <c r="F34" s="51">
        <v>0</v>
      </c>
    </row>
    <row r="35" spans="1:6" ht="16.899999999999999" customHeight="1">
      <c r="A35" s="44">
        <v>81501</v>
      </c>
      <c r="B35" s="46">
        <v>3480</v>
      </c>
      <c r="C35" s="46">
        <v>2660</v>
      </c>
      <c r="D35" s="46">
        <v>0</v>
      </c>
      <c r="E35" s="46">
        <v>0</v>
      </c>
      <c r="F35" s="47">
        <v>0</v>
      </c>
    </row>
    <row r="36" spans="1:6" ht="16.899999999999999" customHeight="1">
      <c r="A36" s="40">
        <v>82001</v>
      </c>
      <c r="B36" s="41">
        <v>3540</v>
      </c>
      <c r="C36" s="41">
        <v>2720</v>
      </c>
      <c r="D36" s="41">
        <v>0</v>
      </c>
      <c r="E36" s="41">
        <v>0</v>
      </c>
      <c r="F36" s="51">
        <v>0</v>
      </c>
    </row>
    <row r="37" spans="1:6" ht="16.899999999999999" customHeight="1">
      <c r="A37" s="44">
        <v>82501</v>
      </c>
      <c r="B37" s="46">
        <v>3600</v>
      </c>
      <c r="C37" s="46">
        <v>2780</v>
      </c>
      <c r="D37" s="46">
        <v>2030</v>
      </c>
      <c r="E37" s="46">
        <v>0</v>
      </c>
      <c r="F37" s="47">
        <v>0</v>
      </c>
    </row>
    <row r="38" spans="1:6" ht="16.899999999999999" customHeight="1">
      <c r="A38" s="40">
        <v>83001</v>
      </c>
      <c r="B38" s="41">
        <v>3660</v>
      </c>
      <c r="C38" s="41">
        <v>2840</v>
      </c>
      <c r="D38" s="41">
        <v>2050</v>
      </c>
      <c r="E38" s="41">
        <v>0</v>
      </c>
      <c r="F38" s="51">
        <v>0</v>
      </c>
    </row>
    <row r="39" spans="1:6" ht="16.899999999999999" customHeight="1">
      <c r="A39" s="44">
        <v>83501</v>
      </c>
      <c r="B39" s="46">
        <v>3720</v>
      </c>
      <c r="C39" s="46">
        <v>2900</v>
      </c>
      <c r="D39" s="46">
        <v>2080</v>
      </c>
      <c r="E39" s="46">
        <v>0</v>
      </c>
      <c r="F39" s="47">
        <v>0</v>
      </c>
    </row>
    <row r="40" spans="1:6" ht="16.899999999999999" customHeight="1">
      <c r="A40" s="40">
        <v>84001</v>
      </c>
      <c r="B40" s="41">
        <v>3780</v>
      </c>
      <c r="C40" s="41">
        <v>2960</v>
      </c>
      <c r="D40" s="41">
        <v>2140</v>
      </c>
      <c r="E40" s="41">
        <v>0</v>
      </c>
      <c r="F40" s="51">
        <v>0</v>
      </c>
    </row>
    <row r="41" spans="1:6" ht="16.899999999999999" customHeight="1">
      <c r="A41" s="44">
        <v>84501</v>
      </c>
      <c r="B41" s="46">
        <v>3840</v>
      </c>
      <c r="C41" s="46">
        <v>3020</v>
      </c>
      <c r="D41" s="46">
        <v>2200</v>
      </c>
      <c r="E41" s="46">
        <v>0</v>
      </c>
      <c r="F41" s="47">
        <v>0</v>
      </c>
    </row>
    <row r="42" spans="1:6" ht="16.899999999999999" customHeight="1">
      <c r="A42" s="40">
        <v>85001</v>
      </c>
      <c r="B42" s="41">
        <v>3900</v>
      </c>
      <c r="C42" s="41">
        <v>3080</v>
      </c>
      <c r="D42" s="41">
        <v>2260</v>
      </c>
      <c r="E42" s="41">
        <v>0</v>
      </c>
      <c r="F42" s="51">
        <v>0</v>
      </c>
    </row>
    <row r="43" spans="1:6" ht="16.899999999999999" customHeight="1">
      <c r="A43" s="44">
        <v>85501</v>
      </c>
      <c r="B43" s="46">
        <v>3960</v>
      </c>
      <c r="C43" s="46">
        <v>3140</v>
      </c>
      <c r="D43" s="46">
        <v>2320</v>
      </c>
      <c r="E43" s="46">
        <v>0</v>
      </c>
      <c r="F43" s="47">
        <v>0</v>
      </c>
    </row>
    <row r="44" spans="1:6" ht="16.899999999999999" customHeight="1">
      <c r="A44" s="40">
        <v>86001</v>
      </c>
      <c r="B44" s="41">
        <v>4020</v>
      </c>
      <c r="C44" s="41">
        <v>3200</v>
      </c>
      <c r="D44" s="41">
        <v>2380</v>
      </c>
      <c r="E44" s="41">
        <v>0</v>
      </c>
      <c r="F44" s="51">
        <v>0</v>
      </c>
    </row>
    <row r="45" spans="1:6" ht="16.899999999999999" customHeight="1">
      <c r="A45" s="44">
        <v>86501</v>
      </c>
      <c r="B45" s="46">
        <v>4080</v>
      </c>
      <c r="C45" s="46">
        <v>3260</v>
      </c>
      <c r="D45" s="46">
        <v>2440</v>
      </c>
      <c r="E45" s="46">
        <v>0</v>
      </c>
      <c r="F45" s="47">
        <v>0</v>
      </c>
    </row>
    <row r="46" spans="1:6" ht="16.899999999999999" customHeight="1">
      <c r="A46" s="40">
        <v>87001</v>
      </c>
      <c r="B46" s="41">
        <v>4140</v>
      </c>
      <c r="C46" s="41">
        <v>3320</v>
      </c>
      <c r="D46" s="41">
        <v>2500</v>
      </c>
      <c r="E46" s="41">
        <v>0</v>
      </c>
      <c r="F46" s="51">
        <v>0</v>
      </c>
    </row>
    <row r="47" spans="1:6" ht="16.899999999999999" customHeight="1">
      <c r="A47" s="44">
        <v>87501</v>
      </c>
      <c r="B47" s="46">
        <v>4200</v>
      </c>
      <c r="C47" s="46">
        <v>3380</v>
      </c>
      <c r="D47" s="46">
        <v>2560</v>
      </c>
      <c r="E47" s="46">
        <v>0</v>
      </c>
      <c r="F47" s="47">
        <v>0</v>
      </c>
    </row>
    <row r="48" spans="1:6" ht="16.899999999999999" customHeight="1">
      <c r="A48" s="40">
        <v>88001</v>
      </c>
      <c r="B48" s="41">
        <v>4260</v>
      </c>
      <c r="C48" s="41">
        <v>3440</v>
      </c>
      <c r="D48" s="41">
        <v>2620</v>
      </c>
      <c r="E48" s="41">
        <v>0</v>
      </c>
      <c r="F48" s="51">
        <v>0</v>
      </c>
    </row>
    <row r="49" spans="1:7" ht="16.899999999999999" customHeight="1">
      <c r="A49" s="44">
        <v>88501</v>
      </c>
      <c r="B49" s="46">
        <v>4320</v>
      </c>
      <c r="C49" s="46">
        <v>3500</v>
      </c>
      <c r="D49" s="46">
        <v>2680</v>
      </c>
      <c r="E49" s="46">
        <v>0</v>
      </c>
      <c r="F49" s="47">
        <v>0</v>
      </c>
      <c r="G49" s="52"/>
    </row>
    <row r="50" spans="1:7" ht="16.899999999999999" customHeight="1">
      <c r="A50" s="40">
        <v>89001</v>
      </c>
      <c r="B50" s="41">
        <v>4380</v>
      </c>
      <c r="C50" s="41">
        <v>3560</v>
      </c>
      <c r="D50" s="41">
        <v>2740</v>
      </c>
      <c r="E50" s="41">
        <v>2010</v>
      </c>
      <c r="F50" s="51">
        <v>0</v>
      </c>
    </row>
    <row r="51" spans="1:7" ht="16.899999999999999" customHeight="1">
      <c r="A51" s="44">
        <v>89501</v>
      </c>
      <c r="B51" s="46">
        <v>4440</v>
      </c>
      <c r="C51" s="46">
        <v>3620</v>
      </c>
      <c r="D51" s="46">
        <v>2800</v>
      </c>
      <c r="E51" s="46">
        <v>2040</v>
      </c>
      <c r="F51" s="47">
        <v>0</v>
      </c>
    </row>
    <row r="52" spans="1:7" ht="16.899999999999999" customHeight="1">
      <c r="A52" s="40">
        <v>90001</v>
      </c>
      <c r="B52" s="41">
        <v>4500</v>
      </c>
      <c r="C52" s="41">
        <v>3680</v>
      </c>
      <c r="D52" s="41">
        <v>2860</v>
      </c>
      <c r="E52" s="41">
        <v>2060</v>
      </c>
      <c r="F52" s="51">
        <v>0</v>
      </c>
    </row>
    <row r="53" spans="1:7" ht="16.899999999999999" customHeight="1">
      <c r="A53" s="44">
        <v>90501</v>
      </c>
      <c r="B53" s="46">
        <v>4560</v>
      </c>
      <c r="C53" s="46">
        <v>3740</v>
      </c>
      <c r="D53" s="46">
        <v>2920</v>
      </c>
      <c r="E53" s="46">
        <v>2100</v>
      </c>
      <c r="F53" s="47">
        <v>0</v>
      </c>
    </row>
    <row r="54" spans="1:7" ht="16.899999999999999" customHeight="1">
      <c r="A54" s="40">
        <v>91001</v>
      </c>
      <c r="B54" s="41">
        <v>4620</v>
      </c>
      <c r="C54" s="41">
        <v>3800</v>
      </c>
      <c r="D54" s="41">
        <v>2980</v>
      </c>
      <c r="E54" s="41">
        <v>2160</v>
      </c>
      <c r="F54" s="51">
        <v>0</v>
      </c>
    </row>
    <row r="55" spans="1:7" ht="16.899999999999999" customHeight="1">
      <c r="A55" s="44">
        <v>91501</v>
      </c>
      <c r="B55" s="46">
        <v>4680</v>
      </c>
      <c r="C55" s="46">
        <v>3860</v>
      </c>
      <c r="D55" s="46">
        <v>3040</v>
      </c>
      <c r="E55" s="46">
        <v>2220</v>
      </c>
      <c r="F55" s="47">
        <v>0</v>
      </c>
    </row>
    <row r="56" spans="1:7" ht="16.899999999999999" customHeight="1">
      <c r="A56" s="40">
        <v>92001</v>
      </c>
      <c r="B56" s="41">
        <v>4740</v>
      </c>
      <c r="C56" s="41">
        <v>3920</v>
      </c>
      <c r="D56" s="41">
        <v>3100</v>
      </c>
      <c r="E56" s="41">
        <v>2280</v>
      </c>
      <c r="F56" s="51">
        <v>0</v>
      </c>
    </row>
    <row r="57" spans="1:7" ht="16.899999999999999" customHeight="1">
      <c r="A57" s="44">
        <v>92501</v>
      </c>
      <c r="B57" s="46">
        <v>4800</v>
      </c>
      <c r="C57" s="46">
        <v>3980</v>
      </c>
      <c r="D57" s="46">
        <v>3160</v>
      </c>
      <c r="E57" s="46">
        <v>2340</v>
      </c>
      <c r="F57" s="47">
        <v>0</v>
      </c>
    </row>
    <row r="58" spans="1:7" ht="16.899999999999999" customHeight="1">
      <c r="A58" s="40">
        <v>93001</v>
      </c>
      <c r="B58" s="41">
        <v>4860</v>
      </c>
      <c r="C58" s="41">
        <v>4040</v>
      </c>
      <c r="D58" s="41">
        <v>3220</v>
      </c>
      <c r="E58" s="41">
        <v>2400</v>
      </c>
      <c r="F58" s="51">
        <v>0</v>
      </c>
    </row>
    <row r="59" spans="1:7" ht="16.899999999999999" customHeight="1">
      <c r="A59" s="44">
        <v>93501</v>
      </c>
      <c r="B59" s="46">
        <v>4920</v>
      </c>
      <c r="C59" s="46">
        <v>4100</v>
      </c>
      <c r="D59" s="46">
        <v>3280</v>
      </c>
      <c r="E59" s="46">
        <v>2460</v>
      </c>
      <c r="F59" s="47">
        <v>0</v>
      </c>
    </row>
    <row r="60" spans="1:7" ht="16.899999999999999" customHeight="1">
      <c r="A60" s="40">
        <v>94001</v>
      </c>
      <c r="B60" s="41">
        <v>4980</v>
      </c>
      <c r="C60" s="41">
        <v>4160</v>
      </c>
      <c r="D60" s="41">
        <v>3340</v>
      </c>
      <c r="E60" s="41">
        <v>2520</v>
      </c>
      <c r="F60" s="51">
        <v>0</v>
      </c>
    </row>
    <row r="61" spans="1:7" ht="16.899999999999999" customHeight="1">
      <c r="A61" s="44">
        <v>94501</v>
      </c>
      <c r="B61" s="46">
        <v>5040</v>
      </c>
      <c r="C61" s="46">
        <v>4220</v>
      </c>
      <c r="D61" s="46">
        <v>3400</v>
      </c>
      <c r="E61" s="46">
        <v>2580</v>
      </c>
      <c r="F61" s="47">
        <v>0</v>
      </c>
    </row>
    <row r="62" spans="1:7" ht="16.899999999999999" customHeight="1">
      <c r="A62" s="40">
        <v>95001</v>
      </c>
      <c r="B62" s="41">
        <v>5100</v>
      </c>
      <c r="C62" s="41">
        <v>4280</v>
      </c>
      <c r="D62" s="41">
        <v>3460</v>
      </c>
      <c r="E62" s="41">
        <v>2640</v>
      </c>
      <c r="F62" s="51">
        <v>0</v>
      </c>
    </row>
    <row r="63" spans="1:7" ht="16.899999999999999" customHeight="1">
      <c r="A63" s="44">
        <v>95501</v>
      </c>
      <c r="B63" s="46">
        <v>5160</v>
      </c>
      <c r="C63" s="46">
        <v>4340</v>
      </c>
      <c r="D63" s="46">
        <v>3520</v>
      </c>
      <c r="E63" s="46">
        <v>2700</v>
      </c>
      <c r="F63" s="47">
        <v>0</v>
      </c>
    </row>
    <row r="64" spans="1:7" ht="16.899999999999999" customHeight="1">
      <c r="A64" s="53">
        <v>96001</v>
      </c>
      <c r="B64" s="54">
        <v>5220</v>
      </c>
      <c r="C64" s="54">
        <v>4400</v>
      </c>
      <c r="D64" s="54">
        <v>3580</v>
      </c>
      <c r="E64" s="54">
        <v>2760</v>
      </c>
      <c r="F64" s="55">
        <v>2020</v>
      </c>
    </row>
    <row r="65" spans="1:6" ht="16.899999999999999" customHeight="1">
      <c r="A65" s="44">
        <v>96501</v>
      </c>
      <c r="B65" s="46">
        <v>5280</v>
      </c>
      <c r="C65" s="46">
        <v>4460</v>
      </c>
      <c r="D65" s="46">
        <v>3640</v>
      </c>
      <c r="E65" s="46">
        <v>2820</v>
      </c>
      <c r="F65" s="47">
        <v>2050</v>
      </c>
    </row>
    <row r="66" spans="1:6" ht="16.899999999999999" customHeight="1">
      <c r="A66" s="53">
        <v>97001</v>
      </c>
      <c r="B66" s="54">
        <v>5340</v>
      </c>
      <c r="C66" s="54">
        <v>4520</v>
      </c>
      <c r="D66" s="54">
        <v>3700</v>
      </c>
      <c r="E66" s="54">
        <v>2880</v>
      </c>
      <c r="F66" s="55">
        <v>2070</v>
      </c>
    </row>
    <row r="67" spans="1:6" ht="16.899999999999999" customHeight="1">
      <c r="A67" s="44">
        <v>97501</v>
      </c>
      <c r="B67" s="46">
        <v>5400</v>
      </c>
      <c r="C67" s="46">
        <v>4580</v>
      </c>
      <c r="D67" s="46">
        <v>3760</v>
      </c>
      <c r="E67" s="46">
        <v>2940</v>
      </c>
      <c r="F67" s="47">
        <v>2120</v>
      </c>
    </row>
    <row r="68" spans="1:6" ht="16.899999999999999" customHeight="1">
      <c r="A68" s="53">
        <v>98001</v>
      </c>
      <c r="B68" s="54">
        <v>5460</v>
      </c>
      <c r="C68" s="54">
        <v>4640</v>
      </c>
      <c r="D68" s="54">
        <v>3820</v>
      </c>
      <c r="E68" s="54">
        <v>3000</v>
      </c>
      <c r="F68" s="55">
        <v>2180</v>
      </c>
    </row>
    <row r="69" spans="1:6" ht="16.899999999999999" customHeight="1">
      <c r="A69" s="44">
        <v>98501</v>
      </c>
      <c r="B69" s="46">
        <v>5520</v>
      </c>
      <c r="C69" s="46">
        <v>4700</v>
      </c>
      <c r="D69" s="46">
        <v>3880</v>
      </c>
      <c r="E69" s="46">
        <v>3060</v>
      </c>
      <c r="F69" s="47">
        <v>2240</v>
      </c>
    </row>
    <row r="70" spans="1:6" ht="16.899999999999999" customHeight="1">
      <c r="A70" s="53">
        <v>99001</v>
      </c>
      <c r="B70" s="54">
        <v>5580</v>
      </c>
      <c r="C70" s="54">
        <v>4760</v>
      </c>
      <c r="D70" s="54">
        <v>3940</v>
      </c>
      <c r="E70" s="54">
        <v>3120</v>
      </c>
      <c r="F70" s="55">
        <v>2300</v>
      </c>
    </row>
    <row r="71" spans="1:6" ht="16.899999999999999" customHeight="1">
      <c r="A71" s="44">
        <v>99501</v>
      </c>
      <c r="B71" s="46">
        <v>5640</v>
      </c>
      <c r="C71" s="46">
        <v>4820</v>
      </c>
      <c r="D71" s="46">
        <v>4000</v>
      </c>
      <c r="E71" s="46">
        <v>3180</v>
      </c>
      <c r="F71" s="47">
        <v>2360</v>
      </c>
    </row>
    <row r="72" spans="1:6" ht="16.899999999999999" customHeight="1">
      <c r="A72" s="53">
        <v>100001</v>
      </c>
      <c r="B72" s="54">
        <v>5700</v>
      </c>
      <c r="C72" s="54">
        <v>4880</v>
      </c>
      <c r="D72" s="54">
        <v>4060</v>
      </c>
      <c r="E72" s="54">
        <v>3240</v>
      </c>
      <c r="F72" s="55">
        <v>2420</v>
      </c>
    </row>
    <row r="73" spans="1:6" ht="16.899999999999999" customHeight="1" thickBot="1">
      <c r="A73" s="56">
        <v>100501</v>
      </c>
      <c r="B73" s="57">
        <v>5760</v>
      </c>
      <c r="C73" s="57">
        <v>4940</v>
      </c>
      <c r="D73" s="57">
        <v>4120</v>
      </c>
      <c r="E73" s="57">
        <v>3300</v>
      </c>
      <c r="F73" s="58">
        <v>2480</v>
      </c>
    </row>
    <row r="74" spans="1:6" ht="15.75" thickTop="1"/>
  </sheetData>
  <mergeCells count="3">
    <mergeCell ref="A1:A2"/>
    <mergeCell ref="B1:F1"/>
    <mergeCell ref="I13:I14"/>
  </mergeCells>
  <phoneticPr fontId="10" type="noConversion"/>
  <pageMargins left="0.74803149606299213" right="0.74803149606299213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/>
  </sheetPr>
  <dimension ref="A1:G32"/>
  <sheetViews>
    <sheetView showGridLines="0" zoomScaleNormal="100" workbookViewId="0">
      <selection activeCell="B12" sqref="B12"/>
    </sheetView>
  </sheetViews>
  <sheetFormatPr defaultColWidth="5.625" defaultRowHeight="15"/>
  <cols>
    <col min="1" max="1" width="13.5" style="36" customWidth="1"/>
    <col min="2" max="5" width="13.125" style="36" customWidth="1"/>
    <col min="6" max="6" width="18.125" style="36" customWidth="1"/>
    <col min="7" max="24" width="9" style="36" customWidth="1"/>
    <col min="25" max="16384" width="5.625" style="36"/>
  </cols>
  <sheetData>
    <row r="1" spans="1:7" ht="22.5" customHeight="1">
      <c r="A1" s="133" t="s">
        <v>6</v>
      </c>
      <c r="B1" s="134" t="s">
        <v>1</v>
      </c>
      <c r="C1" s="134"/>
      <c r="D1" s="134"/>
      <c r="E1" s="134"/>
      <c r="F1" s="133" t="s">
        <v>7</v>
      </c>
      <c r="G1" s="135"/>
    </row>
    <row r="2" spans="1:7" ht="30">
      <c r="A2" s="134"/>
      <c r="B2" s="67" t="s">
        <v>2</v>
      </c>
      <c r="C2" s="68" t="s">
        <v>3</v>
      </c>
      <c r="D2" s="68" t="s">
        <v>4</v>
      </c>
      <c r="E2" s="68" t="s">
        <v>5</v>
      </c>
      <c r="F2" s="134"/>
      <c r="G2" s="135"/>
    </row>
    <row r="3" spans="1:7" ht="20.45" customHeight="1">
      <c r="A3" s="91">
        <v>17280</v>
      </c>
      <c r="B3" s="92">
        <v>236</v>
      </c>
      <c r="C3" s="92">
        <v>472</v>
      </c>
      <c r="D3" s="92">
        <v>708</v>
      </c>
      <c r="E3" s="92">
        <v>944</v>
      </c>
      <c r="F3" s="92">
        <v>911</v>
      </c>
    </row>
    <row r="4" spans="1:7" ht="20.45" customHeight="1">
      <c r="A4" s="93">
        <v>17400</v>
      </c>
      <c r="B4" s="94">
        <v>238</v>
      </c>
      <c r="C4" s="94">
        <v>476</v>
      </c>
      <c r="D4" s="94">
        <v>714</v>
      </c>
      <c r="E4" s="94">
        <v>952</v>
      </c>
      <c r="F4" s="94">
        <v>918</v>
      </c>
    </row>
    <row r="5" spans="1:7" ht="20.45" customHeight="1">
      <c r="A5" s="91">
        <v>18300</v>
      </c>
      <c r="B5" s="92">
        <v>250</v>
      </c>
      <c r="C5" s="92">
        <v>500</v>
      </c>
      <c r="D5" s="92">
        <v>750</v>
      </c>
      <c r="E5" s="92">
        <v>1000</v>
      </c>
      <c r="F5" s="92">
        <v>965</v>
      </c>
    </row>
    <row r="6" spans="1:7" ht="20.45" customHeight="1">
      <c r="A6" s="93">
        <v>19200</v>
      </c>
      <c r="B6" s="94">
        <v>262</v>
      </c>
      <c r="C6" s="94">
        <v>524</v>
      </c>
      <c r="D6" s="94">
        <v>786</v>
      </c>
      <c r="E6" s="94">
        <v>1048</v>
      </c>
      <c r="F6" s="94">
        <v>1012</v>
      </c>
    </row>
    <row r="7" spans="1:7" ht="20.45" customHeight="1">
      <c r="A7" s="91">
        <v>20100</v>
      </c>
      <c r="B7" s="92">
        <v>274</v>
      </c>
      <c r="C7" s="92">
        <v>548</v>
      </c>
      <c r="D7" s="92">
        <v>822</v>
      </c>
      <c r="E7" s="92">
        <v>1096</v>
      </c>
      <c r="F7" s="92">
        <v>1060</v>
      </c>
    </row>
    <row r="8" spans="1:7" ht="20.45" customHeight="1">
      <c r="A8" s="93">
        <v>21000</v>
      </c>
      <c r="B8" s="94">
        <v>287</v>
      </c>
      <c r="C8" s="94">
        <v>574</v>
      </c>
      <c r="D8" s="94">
        <v>861</v>
      </c>
      <c r="E8" s="94">
        <v>1148</v>
      </c>
      <c r="F8" s="94">
        <v>1107</v>
      </c>
    </row>
    <row r="9" spans="1:7" ht="20.45" customHeight="1">
      <c r="A9" s="91">
        <v>21900</v>
      </c>
      <c r="B9" s="92">
        <v>299</v>
      </c>
      <c r="C9" s="92">
        <v>598</v>
      </c>
      <c r="D9" s="92">
        <v>897</v>
      </c>
      <c r="E9" s="92">
        <v>1196</v>
      </c>
      <c r="F9" s="92">
        <v>1155</v>
      </c>
    </row>
    <row r="10" spans="1:7" ht="20.45" customHeight="1">
      <c r="A10" s="93">
        <v>22800</v>
      </c>
      <c r="B10" s="94">
        <v>311</v>
      </c>
      <c r="C10" s="94">
        <v>622</v>
      </c>
      <c r="D10" s="94">
        <v>933</v>
      </c>
      <c r="E10" s="94">
        <v>1244</v>
      </c>
      <c r="F10" s="94">
        <v>1202</v>
      </c>
    </row>
    <row r="11" spans="1:7" ht="20.45" customHeight="1">
      <c r="A11" s="91">
        <v>24000</v>
      </c>
      <c r="B11" s="92">
        <v>328</v>
      </c>
      <c r="C11" s="92">
        <v>656</v>
      </c>
      <c r="D11" s="92">
        <v>984</v>
      </c>
      <c r="E11" s="92">
        <v>1312</v>
      </c>
      <c r="F11" s="92">
        <v>1266</v>
      </c>
    </row>
    <row r="12" spans="1:7" ht="20.45" customHeight="1">
      <c r="A12" s="93">
        <v>25200</v>
      </c>
      <c r="B12" s="94">
        <v>344</v>
      </c>
      <c r="C12" s="94">
        <v>688</v>
      </c>
      <c r="D12" s="94">
        <v>1032</v>
      </c>
      <c r="E12" s="94">
        <v>1376</v>
      </c>
      <c r="F12" s="94">
        <v>1329</v>
      </c>
    </row>
    <row r="13" spans="1:7" ht="20.45" customHeight="1">
      <c r="A13" s="91">
        <v>26400</v>
      </c>
      <c r="B13" s="92">
        <v>360</v>
      </c>
      <c r="C13" s="92">
        <v>720</v>
      </c>
      <c r="D13" s="92">
        <v>1080</v>
      </c>
      <c r="E13" s="92">
        <v>1440</v>
      </c>
      <c r="F13" s="92">
        <v>1392</v>
      </c>
    </row>
    <row r="14" spans="1:7" ht="20.45" customHeight="1">
      <c r="A14" s="93">
        <v>27600</v>
      </c>
      <c r="B14" s="94">
        <v>377</v>
      </c>
      <c r="C14" s="94">
        <v>754</v>
      </c>
      <c r="D14" s="94">
        <v>1131</v>
      </c>
      <c r="E14" s="94">
        <v>1508</v>
      </c>
      <c r="F14" s="94">
        <v>1455</v>
      </c>
    </row>
    <row r="15" spans="1:7" ht="20.45" customHeight="1">
      <c r="A15" s="91">
        <v>28800</v>
      </c>
      <c r="B15" s="92">
        <v>393</v>
      </c>
      <c r="C15" s="92">
        <v>786</v>
      </c>
      <c r="D15" s="92">
        <v>1179</v>
      </c>
      <c r="E15" s="92">
        <v>1572</v>
      </c>
      <c r="F15" s="92">
        <v>1519</v>
      </c>
    </row>
    <row r="16" spans="1:7" ht="20.45" customHeight="1">
      <c r="A16" s="93">
        <v>30300</v>
      </c>
      <c r="B16" s="94">
        <v>414</v>
      </c>
      <c r="C16" s="94">
        <v>828</v>
      </c>
      <c r="D16" s="94">
        <v>1242</v>
      </c>
      <c r="E16" s="94">
        <v>1656</v>
      </c>
      <c r="F16" s="94">
        <v>1598</v>
      </c>
    </row>
    <row r="17" spans="1:6" ht="20.45" customHeight="1">
      <c r="A17" s="91">
        <v>31800</v>
      </c>
      <c r="B17" s="92">
        <v>434</v>
      </c>
      <c r="C17" s="92">
        <v>868</v>
      </c>
      <c r="D17" s="92">
        <v>1302</v>
      </c>
      <c r="E17" s="92">
        <v>1736</v>
      </c>
      <c r="F17" s="92">
        <v>1677</v>
      </c>
    </row>
    <row r="18" spans="1:6" ht="20.45" customHeight="1">
      <c r="A18" s="93">
        <v>33300</v>
      </c>
      <c r="B18" s="94">
        <v>455</v>
      </c>
      <c r="C18" s="94">
        <v>910</v>
      </c>
      <c r="D18" s="94">
        <v>1365</v>
      </c>
      <c r="E18" s="94">
        <v>1820</v>
      </c>
      <c r="F18" s="94">
        <v>1756</v>
      </c>
    </row>
    <row r="19" spans="1:6" ht="20.45" customHeight="1">
      <c r="A19" s="91">
        <v>34800</v>
      </c>
      <c r="B19" s="92">
        <v>475</v>
      </c>
      <c r="C19" s="92">
        <v>950</v>
      </c>
      <c r="D19" s="92">
        <v>1425</v>
      </c>
      <c r="E19" s="92">
        <v>1900</v>
      </c>
      <c r="F19" s="92">
        <v>1835</v>
      </c>
    </row>
    <row r="20" spans="1:6" ht="20.45" customHeight="1">
      <c r="A20" s="93">
        <v>36300</v>
      </c>
      <c r="B20" s="94">
        <v>495</v>
      </c>
      <c r="C20" s="94">
        <v>990</v>
      </c>
      <c r="D20" s="94">
        <v>1485</v>
      </c>
      <c r="E20" s="94">
        <v>1980</v>
      </c>
      <c r="F20" s="94">
        <v>1914</v>
      </c>
    </row>
    <row r="21" spans="1:6" ht="20.45" customHeight="1">
      <c r="A21" s="91">
        <v>38200</v>
      </c>
      <c r="B21" s="92">
        <v>521</v>
      </c>
      <c r="C21" s="92">
        <v>1042</v>
      </c>
      <c r="D21" s="92">
        <v>1563</v>
      </c>
      <c r="E21" s="92">
        <v>2084</v>
      </c>
      <c r="F21" s="92">
        <v>2014</v>
      </c>
    </row>
    <row r="22" spans="1:6" ht="20.45" customHeight="1">
      <c r="A22" s="93">
        <v>40100</v>
      </c>
      <c r="B22" s="94">
        <v>547</v>
      </c>
      <c r="C22" s="94">
        <v>1094</v>
      </c>
      <c r="D22" s="94">
        <v>1641</v>
      </c>
      <c r="E22" s="94">
        <v>2188</v>
      </c>
      <c r="F22" s="94">
        <v>2115</v>
      </c>
    </row>
    <row r="23" spans="1:6" ht="20.45" customHeight="1">
      <c r="A23" s="91">
        <v>42000</v>
      </c>
      <c r="B23" s="92">
        <v>635</v>
      </c>
      <c r="C23" s="92">
        <v>1270</v>
      </c>
      <c r="D23" s="92">
        <v>1905</v>
      </c>
      <c r="E23" s="92">
        <v>2540</v>
      </c>
      <c r="F23" s="92">
        <v>2215</v>
      </c>
    </row>
    <row r="24" spans="1:6" ht="20.45" customHeight="1">
      <c r="A24" s="93">
        <v>43900</v>
      </c>
      <c r="B24" s="94">
        <v>665</v>
      </c>
      <c r="C24" s="94">
        <v>1330</v>
      </c>
      <c r="D24" s="94">
        <v>1995</v>
      </c>
      <c r="E24" s="94">
        <v>2660</v>
      </c>
      <c r="F24" s="94">
        <v>2315</v>
      </c>
    </row>
    <row r="25" spans="1:6" ht="20.45" customHeight="1">
      <c r="A25" s="91">
        <v>45800</v>
      </c>
      <c r="B25" s="92">
        <v>693</v>
      </c>
      <c r="C25" s="92">
        <v>1386</v>
      </c>
      <c r="D25" s="92">
        <v>2079</v>
      </c>
      <c r="E25" s="92">
        <v>2772</v>
      </c>
      <c r="F25" s="92">
        <v>2415</v>
      </c>
    </row>
    <row r="26" spans="1:6" ht="20.45" customHeight="1">
      <c r="A26" s="93">
        <v>48200</v>
      </c>
      <c r="B26" s="94">
        <v>730</v>
      </c>
      <c r="C26" s="94">
        <v>1460</v>
      </c>
      <c r="D26" s="94">
        <v>2190</v>
      </c>
      <c r="E26" s="94">
        <v>2920</v>
      </c>
      <c r="F26" s="94">
        <v>2542</v>
      </c>
    </row>
    <row r="27" spans="1:6" ht="20.45" customHeight="1">
      <c r="A27" s="91">
        <v>50600</v>
      </c>
      <c r="B27" s="92">
        <v>766</v>
      </c>
      <c r="C27" s="92">
        <v>1532</v>
      </c>
      <c r="D27" s="92">
        <v>2298</v>
      </c>
      <c r="E27" s="92">
        <v>3064</v>
      </c>
      <c r="F27" s="92">
        <v>2668</v>
      </c>
    </row>
    <row r="28" spans="1:6" ht="20.45" customHeight="1">
      <c r="A28" s="93">
        <v>53000</v>
      </c>
      <c r="B28" s="94">
        <v>822</v>
      </c>
      <c r="C28" s="94">
        <v>1644</v>
      </c>
      <c r="D28" s="94">
        <v>2466</v>
      </c>
      <c r="E28" s="94">
        <v>3288</v>
      </c>
      <c r="F28" s="94">
        <v>2795</v>
      </c>
    </row>
    <row r="29" spans="1:6" ht="20.45" customHeight="1">
      <c r="A29" s="95">
        <v>55400</v>
      </c>
      <c r="B29" s="95">
        <v>859</v>
      </c>
      <c r="C29" s="95">
        <v>1718</v>
      </c>
      <c r="D29" s="95">
        <v>2577</v>
      </c>
      <c r="E29" s="95">
        <v>3436</v>
      </c>
      <c r="F29" s="95">
        <v>2921</v>
      </c>
    </row>
    <row r="30" spans="1:6" ht="20.45" customHeight="1">
      <c r="A30" s="93">
        <v>57800</v>
      </c>
      <c r="B30" s="93">
        <v>896</v>
      </c>
      <c r="C30" s="93">
        <v>1792</v>
      </c>
      <c r="D30" s="93">
        <v>2688</v>
      </c>
      <c r="E30" s="93">
        <v>3584</v>
      </c>
      <c r="F30" s="93">
        <v>3048</v>
      </c>
    </row>
    <row r="31" spans="1:6" ht="20.45" customHeight="1">
      <c r="A31" s="95">
        <v>60800</v>
      </c>
      <c r="B31" s="95">
        <v>943</v>
      </c>
      <c r="C31" s="95">
        <v>1886</v>
      </c>
      <c r="D31" s="95">
        <v>2829</v>
      </c>
      <c r="E31" s="95">
        <v>3772</v>
      </c>
      <c r="F31" s="95">
        <v>3206</v>
      </c>
    </row>
    <row r="32" spans="1:6" ht="20.45" customHeight="1">
      <c r="A32" s="93">
        <v>63800</v>
      </c>
      <c r="B32" s="93">
        <v>990</v>
      </c>
      <c r="C32" s="93">
        <v>1980</v>
      </c>
      <c r="D32" s="93">
        <v>2970</v>
      </c>
      <c r="E32" s="93">
        <v>3960</v>
      </c>
      <c r="F32" s="93">
        <v>3364</v>
      </c>
    </row>
  </sheetData>
  <mergeCells count="4">
    <mergeCell ref="A1:A2"/>
    <mergeCell ref="F1:F2"/>
    <mergeCell ref="B1:E1"/>
    <mergeCell ref="G1:G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18"/>
  <sheetViews>
    <sheetView workbookViewId="0">
      <selection activeCell="B3" sqref="B3"/>
    </sheetView>
  </sheetViews>
  <sheetFormatPr defaultColWidth="9.125" defaultRowHeight="15"/>
  <cols>
    <col min="1" max="1" width="14.25" style="34" customWidth="1"/>
    <col min="2" max="2" width="14.875" style="34" customWidth="1"/>
    <col min="3" max="16384" width="9.125" style="34"/>
  </cols>
  <sheetData>
    <row r="1" spans="1:2" ht="21.95" customHeight="1">
      <c r="A1" s="66" t="s">
        <v>143</v>
      </c>
      <c r="B1" s="66" t="s">
        <v>144</v>
      </c>
    </row>
    <row r="2" spans="1:2" ht="21.95" customHeight="1">
      <c r="A2" s="64" t="s">
        <v>127</v>
      </c>
      <c r="B2" s="65">
        <v>200000</v>
      </c>
    </row>
    <row r="3" spans="1:2" ht="21.95" customHeight="1">
      <c r="A3" s="64" t="s">
        <v>128</v>
      </c>
      <c r="B3" s="65">
        <v>10000</v>
      </c>
    </row>
    <row r="4" spans="1:2" ht="21.95" customHeight="1">
      <c r="A4" s="64" t="s">
        <v>66</v>
      </c>
      <c r="B4" s="65">
        <v>5000</v>
      </c>
    </row>
    <row r="5" spans="1:2" ht="21.95" customHeight="1">
      <c r="A5" s="64" t="s">
        <v>133</v>
      </c>
      <c r="B5" s="65">
        <v>4000</v>
      </c>
    </row>
    <row r="6" spans="1:2" ht="21.95" customHeight="1">
      <c r="A6" s="64" t="s">
        <v>34</v>
      </c>
      <c r="B6" s="65">
        <v>3000</v>
      </c>
    </row>
    <row r="7" spans="1:2" ht="21.95" customHeight="1">
      <c r="A7" s="64" t="s">
        <v>52</v>
      </c>
      <c r="B7" s="65">
        <v>2000</v>
      </c>
    </row>
    <row r="8" spans="1:2" ht="21.95" customHeight="1">
      <c r="A8" s="64" t="s">
        <v>32</v>
      </c>
      <c r="B8" s="65"/>
    </row>
    <row r="9" spans="1:2" ht="21.95" customHeight="1">
      <c r="A9" s="64" t="s">
        <v>134</v>
      </c>
      <c r="B9" s="65"/>
    </row>
    <row r="10" spans="1:2" ht="21.95" customHeight="1">
      <c r="A10" s="64" t="s">
        <v>135</v>
      </c>
      <c r="B10" s="65"/>
    </row>
    <row r="11" spans="1:2" ht="21.95" customHeight="1">
      <c r="A11" s="64" t="s">
        <v>33</v>
      </c>
      <c r="B11" s="65"/>
    </row>
    <row r="12" spans="1:2" ht="21.95" customHeight="1">
      <c r="A12" s="64" t="s">
        <v>130</v>
      </c>
      <c r="B12" s="65"/>
    </row>
    <row r="13" spans="1:2" ht="21.95" customHeight="1">
      <c r="A13" s="64" t="s">
        <v>131</v>
      </c>
      <c r="B13" s="65"/>
    </row>
    <row r="14" spans="1:2" ht="21.95" customHeight="1">
      <c r="A14" s="64" t="s">
        <v>37</v>
      </c>
      <c r="B14" s="65"/>
    </row>
    <row r="15" spans="1:2" ht="21.95" customHeight="1">
      <c r="A15" s="64" t="s">
        <v>36</v>
      </c>
      <c r="B15" s="65"/>
    </row>
    <row r="16" spans="1:2" ht="21.95" customHeight="1">
      <c r="A16" s="64" t="s">
        <v>31</v>
      </c>
      <c r="B16" s="65"/>
    </row>
    <row r="17" spans="1:2" ht="21.95" customHeight="1">
      <c r="A17" s="64" t="s">
        <v>38</v>
      </c>
      <c r="B17" s="65"/>
    </row>
    <row r="18" spans="1:2" ht="21.95" customHeight="1">
      <c r="A18" s="64" t="s">
        <v>35</v>
      </c>
      <c r="B18" s="65"/>
    </row>
  </sheetData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41"/>
  <sheetViews>
    <sheetView tabSelected="1" workbookViewId="0">
      <selection activeCell="K2" sqref="K2"/>
    </sheetView>
  </sheetViews>
  <sheetFormatPr defaultColWidth="8.875" defaultRowHeight="15"/>
  <cols>
    <col min="1" max="1" width="10.875" style="13" customWidth="1"/>
    <col min="2" max="3" width="12.875" style="13" customWidth="1"/>
    <col min="4" max="4" width="10.625" style="13" customWidth="1"/>
    <col min="5" max="5" width="16" style="13" customWidth="1"/>
    <col min="6" max="6" width="8.875" style="14"/>
    <col min="7" max="8" width="11.75" style="14" customWidth="1"/>
    <col min="9" max="10" width="10.25" style="13" customWidth="1"/>
    <col min="11" max="11" width="23" style="14" customWidth="1"/>
    <col min="12" max="16384" width="8.875" style="14"/>
  </cols>
  <sheetData>
    <row r="1" spans="1:11" s="4" customFormat="1" ht="25.35" customHeight="1">
      <c r="A1" s="1" t="s">
        <v>39</v>
      </c>
      <c r="B1" s="2" t="s">
        <v>40</v>
      </c>
      <c r="C1" s="2" t="s">
        <v>126</v>
      </c>
      <c r="D1" s="2" t="s">
        <v>41</v>
      </c>
      <c r="E1" s="2" t="s">
        <v>42</v>
      </c>
      <c r="F1" s="2" t="s">
        <v>136</v>
      </c>
      <c r="G1" s="2" t="s">
        <v>137</v>
      </c>
      <c r="H1" s="2" t="s">
        <v>138</v>
      </c>
      <c r="I1" s="2" t="s">
        <v>43</v>
      </c>
      <c r="J1" s="2" t="s">
        <v>44</v>
      </c>
      <c r="K1" s="3" t="s">
        <v>45</v>
      </c>
    </row>
    <row r="2" spans="1:11" s="4" customFormat="1" ht="18" customHeight="1">
      <c r="A2" s="5" t="s">
        <v>46</v>
      </c>
      <c r="B2" s="6" t="s">
        <v>47</v>
      </c>
      <c r="C2" s="6" t="s">
        <v>29</v>
      </c>
      <c r="D2" s="6" t="s">
        <v>127</v>
      </c>
      <c r="E2" s="7">
        <v>27568</v>
      </c>
      <c r="F2" s="25">
        <f ca="1">DATEDIF(員工表格[[#This Row],[生日]],TODAY(),"y")</f>
        <v>42</v>
      </c>
      <c r="G2" s="25">
        <v>3</v>
      </c>
      <c r="H2" s="25">
        <v>3</v>
      </c>
      <c r="I2" s="6">
        <v>9</v>
      </c>
      <c r="J2" s="6">
        <v>10</v>
      </c>
      <c r="K2" s="8">
        <f>INDEX(薪資結構,員工表格[[#This Row],[職級]],員工表格[[#This Row],[職等]]-4)</f>
        <v>111000</v>
      </c>
    </row>
    <row r="3" spans="1:11" s="4" customFormat="1" ht="18" customHeight="1">
      <c r="A3" s="5" t="s">
        <v>48</v>
      </c>
      <c r="B3" s="6" t="s">
        <v>49</v>
      </c>
      <c r="C3" s="6" t="s">
        <v>29</v>
      </c>
      <c r="D3" s="6" t="s">
        <v>128</v>
      </c>
      <c r="E3" s="7">
        <v>26712</v>
      </c>
      <c r="F3" s="6">
        <f ca="1">DATEDIF(員工表格[[#This Row],[生日]],TODAY(),"y")</f>
        <v>44</v>
      </c>
      <c r="G3" s="6">
        <v>2</v>
      </c>
      <c r="H3" s="25">
        <v>2</v>
      </c>
      <c r="I3" s="6">
        <v>9</v>
      </c>
      <c r="J3" s="6">
        <v>5</v>
      </c>
      <c r="K3" s="8">
        <f>INDEX(薪資結構,員工表格[[#This Row],[職級]],員工表格[[#This Row],[職等]]-4)</f>
        <v>96000</v>
      </c>
    </row>
    <row r="4" spans="1:11" s="4" customFormat="1" ht="18" customHeight="1">
      <c r="A4" s="5" t="s">
        <v>50</v>
      </c>
      <c r="B4" s="6" t="s">
        <v>51</v>
      </c>
      <c r="C4" s="6" t="s">
        <v>29</v>
      </c>
      <c r="D4" s="6" t="s">
        <v>32</v>
      </c>
      <c r="E4" s="7">
        <v>33889</v>
      </c>
      <c r="F4" s="6">
        <f ca="1">DATEDIF(員工表格[[#This Row],[生日]],TODAY(),"y")</f>
        <v>24</v>
      </c>
      <c r="G4" s="6">
        <v>1</v>
      </c>
      <c r="H4" s="25">
        <v>1</v>
      </c>
      <c r="I4" s="6">
        <v>6</v>
      </c>
      <c r="J4" s="6">
        <v>9</v>
      </c>
      <c r="K4" s="8">
        <f>INDEX(薪資結構,員工表格[[#This Row],[職級]],員工表格[[#This Row],[職等]]-4)</f>
        <v>36000</v>
      </c>
    </row>
    <row r="5" spans="1:11" s="4" customFormat="1" ht="18" customHeight="1">
      <c r="A5" s="5" t="s">
        <v>53</v>
      </c>
      <c r="B5" s="6" t="s">
        <v>54</v>
      </c>
      <c r="C5" s="6" t="s">
        <v>129</v>
      </c>
      <c r="D5" s="6" t="s">
        <v>66</v>
      </c>
      <c r="E5" s="7">
        <v>29730</v>
      </c>
      <c r="F5" s="6">
        <f ca="1">DATEDIF(員工表格[[#This Row],[生日]],TODAY(),"y")</f>
        <v>36</v>
      </c>
      <c r="G5" s="6">
        <v>0</v>
      </c>
      <c r="H5" s="25">
        <v>0</v>
      </c>
      <c r="I5" s="6">
        <v>6</v>
      </c>
      <c r="J5" s="6">
        <v>10</v>
      </c>
      <c r="K5" s="8">
        <f>INDEX(薪資結構,員工表格[[#This Row],[職級]],員工表格[[#This Row],[職等]]-4)</f>
        <v>37500</v>
      </c>
    </row>
    <row r="6" spans="1:11" s="4" customFormat="1" ht="18" customHeight="1">
      <c r="A6" s="5" t="s">
        <v>55</v>
      </c>
      <c r="B6" s="6" t="s">
        <v>56</v>
      </c>
      <c r="C6" s="6" t="s">
        <v>129</v>
      </c>
      <c r="D6" s="6" t="s">
        <v>130</v>
      </c>
      <c r="E6" s="7">
        <v>33098</v>
      </c>
      <c r="F6" s="6">
        <f ca="1">DATEDIF(員工表格[[#This Row],[生日]],TODAY(),"y")</f>
        <v>27</v>
      </c>
      <c r="G6" s="6">
        <v>2</v>
      </c>
      <c r="H6" s="25">
        <v>2</v>
      </c>
      <c r="I6" s="6">
        <v>7</v>
      </c>
      <c r="J6" s="6">
        <v>5</v>
      </c>
      <c r="K6" s="8">
        <f>INDEX(薪資結構,員工表格[[#This Row],[職級]],員工表格[[#This Row],[職等]]-4)</f>
        <v>47000</v>
      </c>
    </row>
    <row r="7" spans="1:11" s="4" customFormat="1" ht="18" customHeight="1">
      <c r="A7" s="9" t="s">
        <v>57</v>
      </c>
      <c r="B7" s="10" t="s">
        <v>155</v>
      </c>
      <c r="C7" s="10" t="s">
        <v>129</v>
      </c>
      <c r="D7" s="10" t="s">
        <v>131</v>
      </c>
      <c r="E7" s="11">
        <v>27808</v>
      </c>
      <c r="F7" s="6">
        <f ca="1">DATEDIF(員工表格[[#This Row],[生日]],TODAY(),"y")</f>
        <v>41</v>
      </c>
      <c r="G7" s="10">
        <v>3</v>
      </c>
      <c r="H7" s="25">
        <v>2</v>
      </c>
      <c r="I7" s="10">
        <v>8</v>
      </c>
      <c r="J7" s="10">
        <v>1</v>
      </c>
      <c r="K7" s="8">
        <f>INDEX(薪資結構,員工表格[[#This Row],[職級]],員工表格[[#This Row],[職等]]-4)</f>
        <v>59000</v>
      </c>
    </row>
    <row r="8" spans="1:11" s="4" customFormat="1" ht="18" customHeight="1">
      <c r="A8" s="5" t="s">
        <v>58</v>
      </c>
      <c r="B8" s="6" t="s">
        <v>59</v>
      </c>
      <c r="C8" s="6" t="s">
        <v>132</v>
      </c>
      <c r="D8" s="6" t="s">
        <v>66</v>
      </c>
      <c r="E8" s="7">
        <v>26243</v>
      </c>
      <c r="F8" s="6">
        <f ca="1">DATEDIF(員工表格[[#This Row],[生日]],TODAY(),"y")</f>
        <v>45</v>
      </c>
      <c r="G8" s="6">
        <v>2</v>
      </c>
      <c r="H8" s="25">
        <v>1</v>
      </c>
      <c r="I8" s="6">
        <v>6</v>
      </c>
      <c r="J8" s="6">
        <v>9</v>
      </c>
      <c r="K8" s="8">
        <f>INDEX(薪資結構,員工表格[[#This Row],[職級]],員工表格[[#This Row],[職等]]-4)</f>
        <v>36000</v>
      </c>
    </row>
    <row r="9" spans="1:11" s="4" customFormat="1" ht="18" customHeight="1">
      <c r="A9" s="5" t="s">
        <v>60</v>
      </c>
      <c r="B9" s="6" t="s">
        <v>61</v>
      </c>
      <c r="C9" s="6" t="s">
        <v>132</v>
      </c>
      <c r="D9" s="6" t="s">
        <v>133</v>
      </c>
      <c r="E9" s="7">
        <v>32005</v>
      </c>
      <c r="F9" s="6">
        <f ca="1">DATEDIF(員工表格[[#This Row],[生日]],TODAY(),"y")</f>
        <v>30</v>
      </c>
      <c r="G9" s="6">
        <v>1</v>
      </c>
      <c r="H9" s="25">
        <v>1</v>
      </c>
      <c r="I9" s="6">
        <v>6</v>
      </c>
      <c r="J9" s="6">
        <v>6</v>
      </c>
      <c r="K9" s="8">
        <f>INDEX(薪資結構,員工表格[[#This Row],[職級]],員工表格[[#This Row],[職等]]-4)</f>
        <v>31500</v>
      </c>
    </row>
    <row r="10" spans="1:11" s="4" customFormat="1" ht="18" customHeight="1">
      <c r="A10" s="5" t="s">
        <v>62</v>
      </c>
      <c r="B10" s="6" t="s">
        <v>63</v>
      </c>
      <c r="C10" s="6" t="s">
        <v>132</v>
      </c>
      <c r="D10" s="6" t="s">
        <v>134</v>
      </c>
      <c r="E10" s="7">
        <v>23564</v>
      </c>
      <c r="F10" s="6">
        <f ca="1">DATEDIF(員工表格[[#This Row],[生日]],TODAY(),"y")</f>
        <v>53</v>
      </c>
      <c r="G10" s="6">
        <v>1</v>
      </c>
      <c r="H10" s="25">
        <v>1</v>
      </c>
      <c r="I10" s="6">
        <v>6</v>
      </c>
      <c r="J10" s="6">
        <v>10</v>
      </c>
      <c r="K10" s="8">
        <f>INDEX(薪資結構,員工表格[[#This Row],[職級]],員工表格[[#This Row],[職等]]-4)</f>
        <v>37500</v>
      </c>
    </row>
    <row r="11" spans="1:11" s="4" customFormat="1" ht="18" customHeight="1">
      <c r="A11" s="5" t="s">
        <v>64</v>
      </c>
      <c r="B11" s="6" t="s">
        <v>65</v>
      </c>
      <c r="C11" s="6" t="s">
        <v>132</v>
      </c>
      <c r="D11" s="6" t="s">
        <v>134</v>
      </c>
      <c r="E11" s="7">
        <v>31303</v>
      </c>
      <c r="F11" s="6">
        <f ca="1">DATEDIF(員工表格[[#This Row],[生日]],TODAY(),"y")</f>
        <v>32</v>
      </c>
      <c r="G11" s="6">
        <v>0</v>
      </c>
      <c r="H11" s="25">
        <v>0</v>
      </c>
      <c r="I11" s="6">
        <v>6</v>
      </c>
      <c r="J11" s="6">
        <v>6</v>
      </c>
      <c r="K11" s="8">
        <f>INDEX(薪資結構,員工表格[[#This Row],[職級]],員工表格[[#This Row],[職等]]-4)</f>
        <v>31500</v>
      </c>
    </row>
    <row r="12" spans="1:11" s="4" customFormat="1" ht="18" customHeight="1">
      <c r="A12" s="5" t="s">
        <v>67</v>
      </c>
      <c r="B12" s="6" t="s">
        <v>68</v>
      </c>
      <c r="C12" s="6" t="s">
        <v>132</v>
      </c>
      <c r="D12" s="6" t="s">
        <v>134</v>
      </c>
      <c r="E12" s="7">
        <v>30634</v>
      </c>
      <c r="F12" s="6">
        <f ca="1">DATEDIF(員工表格[[#This Row],[生日]],TODAY(),"y")</f>
        <v>33</v>
      </c>
      <c r="G12" s="6">
        <v>1</v>
      </c>
      <c r="H12" s="25">
        <v>1</v>
      </c>
      <c r="I12" s="6">
        <v>6</v>
      </c>
      <c r="J12" s="6">
        <v>1</v>
      </c>
      <c r="K12" s="8">
        <f>INDEX(薪資結構,員工表格[[#This Row],[職級]],員工表格[[#This Row],[職等]]-4)</f>
        <v>24000</v>
      </c>
    </row>
    <row r="13" spans="1:11" s="4" customFormat="1" ht="18" customHeight="1">
      <c r="A13" s="12" t="s">
        <v>69</v>
      </c>
      <c r="B13" s="6" t="s">
        <v>70</v>
      </c>
      <c r="C13" s="6" t="s">
        <v>132</v>
      </c>
      <c r="D13" s="6" t="s">
        <v>134</v>
      </c>
      <c r="E13" s="7">
        <v>31035</v>
      </c>
      <c r="F13" s="6">
        <f ca="1">DATEDIF(員工表格[[#This Row],[生日]],TODAY(),"y")</f>
        <v>32</v>
      </c>
      <c r="G13" s="6">
        <v>3</v>
      </c>
      <c r="H13" s="25">
        <v>3</v>
      </c>
      <c r="I13" s="6">
        <v>6</v>
      </c>
      <c r="J13" s="6">
        <v>6</v>
      </c>
      <c r="K13" s="8">
        <f>INDEX(薪資結構,員工表格[[#This Row],[職級]],員工表格[[#This Row],[職等]]-4)</f>
        <v>31500</v>
      </c>
    </row>
    <row r="14" spans="1:11" s="4" customFormat="1" ht="18" customHeight="1">
      <c r="A14" s="12" t="s">
        <v>71</v>
      </c>
      <c r="B14" s="6" t="s">
        <v>72</v>
      </c>
      <c r="C14" s="6" t="s">
        <v>28</v>
      </c>
      <c r="D14" s="6" t="s">
        <v>135</v>
      </c>
      <c r="E14" s="7">
        <v>28699</v>
      </c>
      <c r="F14" s="6">
        <f ca="1">DATEDIF(員工表格[[#This Row],[生日]],TODAY(),"y")</f>
        <v>39</v>
      </c>
      <c r="G14" s="6">
        <v>2</v>
      </c>
      <c r="H14" s="25">
        <v>2</v>
      </c>
      <c r="I14" s="6">
        <v>7</v>
      </c>
      <c r="J14" s="6">
        <v>2</v>
      </c>
      <c r="K14" s="8">
        <f>INDEX(薪資結構,員工表格[[#This Row],[職級]],員工表格[[#This Row],[職等]]-4)</f>
        <v>41000</v>
      </c>
    </row>
    <row r="15" spans="1:11" s="4" customFormat="1" ht="18" customHeight="1">
      <c r="A15" s="12" t="s">
        <v>73</v>
      </c>
      <c r="B15" s="6" t="s">
        <v>74</v>
      </c>
      <c r="C15" s="6" t="s">
        <v>28</v>
      </c>
      <c r="D15" s="6" t="s">
        <v>135</v>
      </c>
      <c r="E15" s="7">
        <v>19753</v>
      </c>
      <c r="F15" s="6">
        <f ca="1">DATEDIF(員工表格[[#This Row],[生日]],TODAY(),"y")</f>
        <v>63</v>
      </c>
      <c r="G15" s="6">
        <v>0</v>
      </c>
      <c r="H15" s="25">
        <v>0</v>
      </c>
      <c r="I15" s="6">
        <v>7</v>
      </c>
      <c r="J15" s="6">
        <v>7</v>
      </c>
      <c r="K15" s="8">
        <f>INDEX(薪資結構,員工表格[[#This Row],[職級]],員工表格[[#This Row],[職等]]-4)</f>
        <v>51000</v>
      </c>
    </row>
    <row r="16" spans="1:11" s="4" customFormat="1" ht="18" customHeight="1">
      <c r="A16" s="12" t="s">
        <v>153</v>
      </c>
      <c r="B16" s="6" t="s">
        <v>76</v>
      </c>
      <c r="C16" s="6" t="s">
        <v>29</v>
      </c>
      <c r="D16" s="6" t="s">
        <v>128</v>
      </c>
      <c r="E16" s="7">
        <v>27230</v>
      </c>
      <c r="F16" s="6">
        <f ca="1">DATEDIF(員工表格[[#This Row],[生日]],TODAY(),"y")</f>
        <v>43</v>
      </c>
      <c r="G16" s="6">
        <v>2</v>
      </c>
      <c r="H16" s="25">
        <v>2</v>
      </c>
      <c r="I16" s="6">
        <v>9</v>
      </c>
      <c r="J16" s="6">
        <v>1</v>
      </c>
      <c r="K16" s="8">
        <f>INDEX(薪資結構,員工表格[[#This Row],[職級]],員工表格[[#This Row],[職等]]-4)</f>
        <v>84000</v>
      </c>
    </row>
    <row r="17" spans="1:11" s="4" customFormat="1" ht="18" customHeight="1">
      <c r="A17" s="12" t="s">
        <v>154</v>
      </c>
      <c r="B17" s="6" t="s">
        <v>78</v>
      </c>
      <c r="C17" s="6" t="s">
        <v>30</v>
      </c>
      <c r="D17" s="6" t="s">
        <v>33</v>
      </c>
      <c r="E17" s="7">
        <v>33047</v>
      </c>
      <c r="F17" s="6">
        <f ca="1">DATEDIF(員工表格[[#This Row],[生日]],TODAY(),"y")</f>
        <v>27</v>
      </c>
      <c r="G17" s="6">
        <v>0</v>
      </c>
      <c r="H17" s="25">
        <v>0</v>
      </c>
      <c r="I17" s="6">
        <v>7</v>
      </c>
      <c r="J17" s="6">
        <v>1</v>
      </c>
      <c r="K17" s="8">
        <f>INDEX(薪資結構,員工表格[[#This Row],[職級]],員工表格[[#This Row],[職等]]-4)</f>
        <v>39000</v>
      </c>
    </row>
    <row r="18" spans="1:11" s="4" customFormat="1" ht="18" customHeight="1">
      <c r="A18" s="12" t="s">
        <v>75</v>
      </c>
      <c r="B18" s="6" t="s">
        <v>79</v>
      </c>
      <c r="C18" s="6" t="s">
        <v>132</v>
      </c>
      <c r="D18" s="6" t="s">
        <v>134</v>
      </c>
      <c r="E18" s="7">
        <v>25370</v>
      </c>
      <c r="F18" s="6">
        <f ca="1">DATEDIF(員工表格[[#This Row],[生日]],TODAY(),"y")</f>
        <v>48</v>
      </c>
      <c r="G18" s="6">
        <v>0</v>
      </c>
      <c r="H18" s="25">
        <v>0</v>
      </c>
      <c r="I18" s="6">
        <v>8</v>
      </c>
      <c r="J18" s="6">
        <v>5</v>
      </c>
      <c r="K18" s="8">
        <f>INDEX(薪資結構,員工表格[[#This Row],[職級]],員工表格[[#This Row],[職等]]-4)</f>
        <v>69000</v>
      </c>
    </row>
    <row r="19" spans="1:11" s="4" customFormat="1" ht="18" customHeight="1">
      <c r="A19" s="12" t="s">
        <v>151</v>
      </c>
      <c r="B19" s="6" t="s">
        <v>81</v>
      </c>
      <c r="C19" s="6" t="s">
        <v>30</v>
      </c>
      <c r="D19" s="6" t="s">
        <v>37</v>
      </c>
      <c r="E19" s="7">
        <v>23000</v>
      </c>
      <c r="F19" s="6">
        <f ca="1">DATEDIF(員工表格[[#This Row],[生日]],TODAY(),"y")</f>
        <v>54</v>
      </c>
      <c r="G19" s="6">
        <v>2</v>
      </c>
      <c r="H19" s="25">
        <v>1</v>
      </c>
      <c r="I19" s="6">
        <v>6</v>
      </c>
      <c r="J19" s="6">
        <v>5</v>
      </c>
      <c r="K19" s="8">
        <f>INDEX(薪資結構,員工表格[[#This Row],[職級]],員工表格[[#This Row],[職等]]-4)</f>
        <v>30000</v>
      </c>
    </row>
    <row r="20" spans="1:11" s="4" customFormat="1" ht="18" customHeight="1">
      <c r="A20" s="12" t="s">
        <v>82</v>
      </c>
      <c r="B20" s="6" t="s">
        <v>83</v>
      </c>
      <c r="C20" s="6" t="s">
        <v>29</v>
      </c>
      <c r="D20" s="6" t="s">
        <v>32</v>
      </c>
      <c r="E20" s="7">
        <v>32230</v>
      </c>
      <c r="F20" s="6">
        <f ca="1">DATEDIF(員工表格[[#This Row],[生日]],TODAY(),"y")</f>
        <v>29</v>
      </c>
      <c r="G20" s="6">
        <v>0</v>
      </c>
      <c r="H20" s="25">
        <v>0</v>
      </c>
      <c r="I20" s="6">
        <v>7</v>
      </c>
      <c r="J20" s="6">
        <v>4</v>
      </c>
      <c r="K20" s="8">
        <f>INDEX(薪資結構,員工表格[[#This Row],[職級]],員工表格[[#This Row],[職等]]-4)</f>
        <v>45000</v>
      </c>
    </row>
    <row r="21" spans="1:11" s="4" customFormat="1" ht="18" customHeight="1">
      <c r="A21" s="12" t="s">
        <v>84</v>
      </c>
      <c r="B21" s="6" t="s">
        <v>85</v>
      </c>
      <c r="C21" s="6" t="s">
        <v>30</v>
      </c>
      <c r="D21" s="6" t="s">
        <v>33</v>
      </c>
      <c r="E21" s="7">
        <v>22816</v>
      </c>
      <c r="F21" s="6">
        <f ca="1">DATEDIF(員工表格[[#This Row],[生日]],TODAY(),"y")</f>
        <v>55</v>
      </c>
      <c r="G21" s="6">
        <v>0</v>
      </c>
      <c r="H21" s="25">
        <v>0</v>
      </c>
      <c r="I21" s="6">
        <v>7</v>
      </c>
      <c r="J21" s="6">
        <v>7</v>
      </c>
      <c r="K21" s="8">
        <f>INDEX(薪資結構,員工表格[[#This Row],[職級]],員工表格[[#This Row],[職等]]-4)</f>
        <v>51000</v>
      </c>
    </row>
    <row r="22" spans="1:11" s="4" customFormat="1" ht="18" customHeight="1">
      <c r="A22" s="12" t="s">
        <v>86</v>
      </c>
      <c r="B22" s="6" t="s">
        <v>87</v>
      </c>
      <c r="C22" s="6" t="s">
        <v>132</v>
      </c>
      <c r="D22" s="6" t="s">
        <v>134</v>
      </c>
      <c r="E22" s="7">
        <v>33010</v>
      </c>
      <c r="F22" s="6">
        <f ca="1">DATEDIF(員工表格[[#This Row],[生日]],TODAY(),"y")</f>
        <v>27</v>
      </c>
      <c r="G22" s="6">
        <v>1</v>
      </c>
      <c r="H22" s="25">
        <v>1</v>
      </c>
      <c r="I22" s="6">
        <v>6</v>
      </c>
      <c r="J22" s="6">
        <v>9</v>
      </c>
      <c r="K22" s="8">
        <f>INDEX(薪資結構,員工表格[[#This Row],[職級]],員工表格[[#This Row],[職等]]-4)</f>
        <v>36000</v>
      </c>
    </row>
    <row r="23" spans="1:11" s="4" customFormat="1" ht="18" customHeight="1">
      <c r="A23" s="12" t="s">
        <v>88</v>
      </c>
      <c r="B23" s="6" t="s">
        <v>89</v>
      </c>
      <c r="C23" s="6" t="s">
        <v>30</v>
      </c>
      <c r="D23" s="6" t="s">
        <v>36</v>
      </c>
      <c r="E23" s="7">
        <v>25393</v>
      </c>
      <c r="F23" s="6">
        <f ca="1">DATEDIF(員工表格[[#This Row],[生日]],TODAY(),"y")</f>
        <v>48</v>
      </c>
      <c r="G23" s="6">
        <v>0</v>
      </c>
      <c r="H23" s="25">
        <v>0</v>
      </c>
      <c r="I23" s="6">
        <v>8</v>
      </c>
      <c r="J23" s="6">
        <v>3</v>
      </c>
      <c r="K23" s="8">
        <f>INDEX(薪資結構,員工表格[[#This Row],[職級]],員工表格[[#This Row],[職等]]-4)</f>
        <v>64000</v>
      </c>
    </row>
    <row r="24" spans="1:11" s="4" customFormat="1" ht="18" customHeight="1">
      <c r="A24" s="12" t="s">
        <v>90</v>
      </c>
      <c r="B24" s="6" t="s">
        <v>91</v>
      </c>
      <c r="C24" s="6" t="s">
        <v>29</v>
      </c>
      <c r="D24" s="6" t="s">
        <v>31</v>
      </c>
      <c r="E24" s="7">
        <v>24604</v>
      </c>
      <c r="F24" s="6">
        <f ca="1">DATEDIF(員工表格[[#This Row],[生日]],TODAY(),"y")</f>
        <v>50</v>
      </c>
      <c r="G24" s="6">
        <v>2</v>
      </c>
      <c r="H24" s="25">
        <v>2</v>
      </c>
      <c r="I24" s="6">
        <v>6</v>
      </c>
      <c r="J24" s="6">
        <v>6</v>
      </c>
      <c r="K24" s="8">
        <f>INDEX(薪資結構,員工表格[[#This Row],[職級]],員工表格[[#This Row],[職等]]-4)</f>
        <v>31500</v>
      </c>
    </row>
    <row r="25" spans="1:11" s="4" customFormat="1" ht="18" customHeight="1">
      <c r="A25" s="12" t="s">
        <v>92</v>
      </c>
      <c r="B25" s="6" t="s">
        <v>93</v>
      </c>
      <c r="C25" s="6" t="s">
        <v>30</v>
      </c>
      <c r="D25" s="6" t="s">
        <v>33</v>
      </c>
      <c r="E25" s="7">
        <v>25139</v>
      </c>
      <c r="F25" s="6">
        <f ca="1">DATEDIF(員工表格[[#This Row],[生日]],TODAY(),"y")</f>
        <v>48</v>
      </c>
      <c r="G25" s="6">
        <v>2</v>
      </c>
      <c r="H25" s="25">
        <v>2</v>
      </c>
      <c r="I25" s="6">
        <v>7</v>
      </c>
      <c r="J25" s="6">
        <v>10</v>
      </c>
      <c r="K25" s="8">
        <f>INDEX(薪資結構,員工表格[[#This Row],[職級]],員工表格[[#This Row],[職等]]-4)</f>
        <v>57000</v>
      </c>
    </row>
    <row r="26" spans="1:11" s="4" customFormat="1" ht="18" customHeight="1">
      <c r="A26" s="12" t="s">
        <v>80</v>
      </c>
      <c r="B26" s="6" t="s">
        <v>94</v>
      </c>
      <c r="C26" s="6" t="s">
        <v>30</v>
      </c>
      <c r="D26" s="6" t="s">
        <v>34</v>
      </c>
      <c r="E26" s="7">
        <v>32490</v>
      </c>
      <c r="F26" s="6">
        <f ca="1">DATEDIF(員工表格[[#This Row],[生日]],TODAY(),"y")</f>
        <v>28</v>
      </c>
      <c r="G26" s="6">
        <v>0</v>
      </c>
      <c r="H26" s="25">
        <v>0</v>
      </c>
      <c r="I26" s="6">
        <v>8</v>
      </c>
      <c r="J26" s="6">
        <v>1</v>
      </c>
      <c r="K26" s="8">
        <f>INDEX(薪資結構,員工表格[[#This Row],[職級]],員工表格[[#This Row],[職等]]-4)</f>
        <v>59000</v>
      </c>
    </row>
    <row r="27" spans="1:11" s="4" customFormat="1" ht="18" customHeight="1">
      <c r="A27" s="12" t="s">
        <v>140</v>
      </c>
      <c r="B27" s="6" t="s">
        <v>95</v>
      </c>
      <c r="C27" s="6" t="s">
        <v>29</v>
      </c>
      <c r="D27" s="6" t="s">
        <v>32</v>
      </c>
      <c r="E27" s="7">
        <v>30797</v>
      </c>
      <c r="F27" s="6">
        <f ca="1">DATEDIF(員工表格[[#This Row],[生日]],TODAY(),"y")</f>
        <v>33</v>
      </c>
      <c r="G27" s="6">
        <v>3</v>
      </c>
      <c r="H27" s="25">
        <v>1</v>
      </c>
      <c r="I27" s="6">
        <v>6</v>
      </c>
      <c r="J27" s="6">
        <v>7</v>
      </c>
      <c r="K27" s="8">
        <f>INDEX(薪資結構,員工表格[[#This Row],[職級]],員工表格[[#This Row],[職等]]-4)</f>
        <v>33000</v>
      </c>
    </row>
    <row r="28" spans="1:11" s="4" customFormat="1" ht="18" customHeight="1">
      <c r="A28" s="12" t="s">
        <v>77</v>
      </c>
      <c r="B28" s="6" t="s">
        <v>96</v>
      </c>
      <c r="C28" s="6" t="s">
        <v>30</v>
      </c>
      <c r="D28" s="6" t="s">
        <v>37</v>
      </c>
      <c r="E28" s="7">
        <v>30155</v>
      </c>
      <c r="F28" s="6">
        <f ca="1">DATEDIF(員工表格[[#This Row],[生日]],TODAY(),"y")</f>
        <v>35</v>
      </c>
      <c r="G28" s="6">
        <v>0</v>
      </c>
      <c r="H28" s="25">
        <v>0</v>
      </c>
      <c r="I28" s="6">
        <v>6</v>
      </c>
      <c r="J28" s="6">
        <v>5</v>
      </c>
      <c r="K28" s="8">
        <f>INDEX(薪資結構,員工表格[[#This Row],[職級]],員工表格[[#This Row],[職等]]-4)</f>
        <v>30000</v>
      </c>
    </row>
    <row r="29" spans="1:11" s="4" customFormat="1" ht="18" customHeight="1">
      <c r="A29" s="12" t="s">
        <v>97</v>
      </c>
      <c r="B29" s="6" t="s">
        <v>98</v>
      </c>
      <c r="C29" s="6" t="s">
        <v>132</v>
      </c>
      <c r="D29" s="6" t="s">
        <v>38</v>
      </c>
      <c r="E29" s="7">
        <v>20676</v>
      </c>
      <c r="F29" s="6">
        <f ca="1">DATEDIF(員工表格[[#This Row],[生日]],TODAY(),"y")</f>
        <v>61</v>
      </c>
      <c r="G29" s="6">
        <v>1</v>
      </c>
      <c r="H29" s="25">
        <v>1</v>
      </c>
      <c r="I29" s="6">
        <v>6</v>
      </c>
      <c r="J29" s="6">
        <v>6</v>
      </c>
      <c r="K29" s="8">
        <f>INDEX(薪資結構,員工表格[[#This Row],[職級]],員工表格[[#This Row],[職等]]-4)</f>
        <v>31500</v>
      </c>
    </row>
    <row r="30" spans="1:11" s="4" customFormat="1" ht="18" customHeight="1">
      <c r="A30" s="12" t="s">
        <v>99</v>
      </c>
      <c r="B30" s="6" t="s">
        <v>100</v>
      </c>
      <c r="C30" s="6" t="s">
        <v>29</v>
      </c>
      <c r="D30" s="6" t="s">
        <v>32</v>
      </c>
      <c r="E30" s="7">
        <v>22623</v>
      </c>
      <c r="F30" s="6">
        <f ca="1">DATEDIF(員工表格[[#This Row],[生日]],TODAY(),"y")</f>
        <v>55</v>
      </c>
      <c r="G30" s="6">
        <v>2</v>
      </c>
      <c r="H30" s="25">
        <v>2</v>
      </c>
      <c r="I30" s="6">
        <v>5</v>
      </c>
      <c r="J30" s="6">
        <v>8</v>
      </c>
      <c r="K30" s="8">
        <f>INDEX(薪資結構,員工表格[[#This Row],[職級]],員工表格[[#This Row],[職等]]-4)</f>
        <v>21000</v>
      </c>
    </row>
    <row r="31" spans="1:11" s="4" customFormat="1" ht="18" customHeight="1">
      <c r="A31" s="12" t="s">
        <v>101</v>
      </c>
      <c r="B31" s="6" t="s">
        <v>102</v>
      </c>
      <c r="C31" s="6" t="s">
        <v>132</v>
      </c>
      <c r="D31" s="6" t="s">
        <v>134</v>
      </c>
      <c r="E31" s="7">
        <v>26458</v>
      </c>
      <c r="F31" s="6">
        <f ca="1">DATEDIF(員工表格[[#This Row],[生日]],TODAY(),"y")</f>
        <v>45</v>
      </c>
      <c r="G31" s="6">
        <v>2</v>
      </c>
      <c r="H31" s="25">
        <v>1</v>
      </c>
      <c r="I31" s="6">
        <v>7</v>
      </c>
      <c r="J31" s="6">
        <v>4</v>
      </c>
      <c r="K31" s="8">
        <f>INDEX(薪資結構,員工表格[[#This Row],[職級]],員工表格[[#This Row],[職等]]-4)</f>
        <v>45000</v>
      </c>
    </row>
    <row r="32" spans="1:11" s="4" customFormat="1" ht="18" customHeight="1">
      <c r="A32" s="12" t="s">
        <v>152</v>
      </c>
      <c r="B32" s="6" t="s">
        <v>104</v>
      </c>
      <c r="C32" s="6" t="s">
        <v>29</v>
      </c>
      <c r="D32" s="6" t="s">
        <v>31</v>
      </c>
      <c r="E32" s="7">
        <v>27268</v>
      </c>
      <c r="F32" s="6">
        <f ca="1">DATEDIF(員工表格[[#This Row],[生日]],TODAY(),"y")</f>
        <v>43</v>
      </c>
      <c r="G32" s="6">
        <v>1</v>
      </c>
      <c r="H32" s="25">
        <v>1</v>
      </c>
      <c r="I32" s="6">
        <v>6</v>
      </c>
      <c r="J32" s="6">
        <v>2</v>
      </c>
      <c r="K32" s="8">
        <f>INDEX(薪資結構,員工表格[[#This Row],[職級]],員工表格[[#This Row],[職等]]-4)</f>
        <v>25500</v>
      </c>
    </row>
    <row r="33" spans="1:11" s="4" customFormat="1" ht="18" customHeight="1">
      <c r="A33" s="12" t="s">
        <v>105</v>
      </c>
      <c r="B33" s="6" t="s">
        <v>106</v>
      </c>
      <c r="C33" s="6" t="s">
        <v>30</v>
      </c>
      <c r="D33" s="6" t="s">
        <v>33</v>
      </c>
      <c r="E33" s="7">
        <v>31351</v>
      </c>
      <c r="F33" s="6">
        <f ca="1">DATEDIF(員工表格[[#This Row],[生日]],TODAY(),"y")</f>
        <v>31</v>
      </c>
      <c r="G33" s="6">
        <v>4</v>
      </c>
      <c r="H33" s="25">
        <v>1</v>
      </c>
      <c r="I33" s="6">
        <v>8</v>
      </c>
      <c r="J33" s="6">
        <v>5</v>
      </c>
      <c r="K33" s="8">
        <f>INDEX(薪資結構,員工表格[[#This Row],[職級]],員工表格[[#This Row],[職等]]-4)</f>
        <v>69000</v>
      </c>
    </row>
    <row r="34" spans="1:11" s="4" customFormat="1" ht="18" customHeight="1">
      <c r="A34" s="12" t="s">
        <v>103</v>
      </c>
      <c r="B34" s="6" t="s">
        <v>107</v>
      </c>
      <c r="C34" s="6" t="s">
        <v>30</v>
      </c>
      <c r="D34" s="6" t="s">
        <v>35</v>
      </c>
      <c r="E34" s="7">
        <v>27070</v>
      </c>
      <c r="F34" s="6">
        <f ca="1">DATEDIF(員工表格[[#This Row],[生日]],TODAY(),"y")</f>
        <v>43</v>
      </c>
      <c r="G34" s="6">
        <v>0</v>
      </c>
      <c r="H34" s="25">
        <v>0</v>
      </c>
      <c r="I34" s="6">
        <v>7</v>
      </c>
      <c r="J34" s="6">
        <v>4</v>
      </c>
      <c r="K34" s="8">
        <f>INDEX(薪資結構,員工表格[[#This Row],[職級]],員工表格[[#This Row],[職等]]-4)</f>
        <v>45000</v>
      </c>
    </row>
    <row r="35" spans="1:11" s="4" customFormat="1" ht="18" customHeight="1">
      <c r="A35" s="12" t="s">
        <v>108</v>
      </c>
      <c r="B35" s="6" t="s">
        <v>109</v>
      </c>
      <c r="C35" s="6" t="s">
        <v>132</v>
      </c>
      <c r="D35" s="6" t="s">
        <v>134</v>
      </c>
      <c r="E35" s="7">
        <v>28739</v>
      </c>
      <c r="F35" s="6">
        <f ca="1">DATEDIF(員工表格[[#This Row],[生日]],TODAY(),"y")</f>
        <v>39</v>
      </c>
      <c r="G35" s="6">
        <v>3</v>
      </c>
      <c r="H35" s="25">
        <v>2</v>
      </c>
      <c r="I35" s="6">
        <v>6</v>
      </c>
      <c r="J35" s="6">
        <v>4</v>
      </c>
      <c r="K35" s="8">
        <f>INDEX(薪資結構,員工表格[[#This Row],[職級]],員工表格[[#This Row],[職等]]-4)</f>
        <v>28500</v>
      </c>
    </row>
    <row r="36" spans="1:11" s="4" customFormat="1" ht="18" customHeight="1">
      <c r="A36" s="12" t="s">
        <v>110</v>
      </c>
      <c r="B36" s="6" t="s">
        <v>111</v>
      </c>
      <c r="C36" s="6" t="s">
        <v>30</v>
      </c>
      <c r="D36" s="6" t="s">
        <v>33</v>
      </c>
      <c r="E36" s="7">
        <v>23381</v>
      </c>
      <c r="F36" s="6">
        <f ca="1">DATEDIF(員工表格[[#This Row],[生日]],TODAY(),"y")</f>
        <v>53</v>
      </c>
      <c r="G36" s="6">
        <v>1</v>
      </c>
      <c r="H36" s="25">
        <v>1</v>
      </c>
      <c r="I36" s="6">
        <v>6</v>
      </c>
      <c r="J36" s="6">
        <v>6</v>
      </c>
      <c r="K36" s="8">
        <f>INDEX(薪資結構,員工表格[[#This Row],[職級]],員工表格[[#This Row],[職等]]-4)</f>
        <v>31500</v>
      </c>
    </row>
    <row r="37" spans="1:11" s="4" customFormat="1" ht="18" customHeight="1">
      <c r="A37" s="12" t="s">
        <v>112</v>
      </c>
      <c r="B37" s="6" t="s">
        <v>113</v>
      </c>
      <c r="C37" s="6" t="s">
        <v>29</v>
      </c>
      <c r="D37" s="6" t="s">
        <v>31</v>
      </c>
      <c r="E37" s="7">
        <v>23410</v>
      </c>
      <c r="F37" s="6">
        <f ca="1">DATEDIF(員工表格[[#This Row],[生日]],TODAY(),"y")</f>
        <v>53</v>
      </c>
      <c r="G37" s="6">
        <v>1</v>
      </c>
      <c r="H37" s="25">
        <v>1</v>
      </c>
      <c r="I37" s="6">
        <v>5</v>
      </c>
      <c r="J37" s="6">
        <v>8</v>
      </c>
      <c r="K37" s="8">
        <f>INDEX(薪資結構,員工表格[[#This Row],[職級]],員工表格[[#This Row],[職等]]-4)</f>
        <v>21000</v>
      </c>
    </row>
    <row r="38" spans="1:11" s="4" customFormat="1" ht="18" customHeight="1">
      <c r="A38" s="12" t="s">
        <v>141</v>
      </c>
      <c r="B38" s="6" t="s">
        <v>114</v>
      </c>
      <c r="C38" s="6" t="s">
        <v>132</v>
      </c>
      <c r="D38" s="6" t="s">
        <v>38</v>
      </c>
      <c r="E38" s="7">
        <v>19966</v>
      </c>
      <c r="F38" s="6">
        <f ca="1">DATEDIF(員工表格[[#This Row],[生日]],TODAY(),"y")</f>
        <v>63</v>
      </c>
      <c r="G38" s="6">
        <v>0</v>
      </c>
      <c r="H38" s="25">
        <v>0</v>
      </c>
      <c r="I38" s="6">
        <v>7</v>
      </c>
      <c r="J38" s="6">
        <v>4</v>
      </c>
      <c r="K38" s="8">
        <f>INDEX(薪資結構,員工表格[[#This Row],[職級]],員工表格[[#This Row],[職等]]-4)</f>
        <v>45000</v>
      </c>
    </row>
    <row r="39" spans="1:11" s="4" customFormat="1" ht="18" customHeight="1">
      <c r="A39" s="12" t="s">
        <v>115</v>
      </c>
      <c r="B39" s="6" t="s">
        <v>116</v>
      </c>
      <c r="C39" s="6" t="s">
        <v>30</v>
      </c>
      <c r="D39" s="6" t="s">
        <v>33</v>
      </c>
      <c r="E39" s="7">
        <v>33271</v>
      </c>
      <c r="F39" s="6">
        <f ca="1">DATEDIF(員工表格[[#This Row],[生日]],TODAY(),"y")</f>
        <v>26</v>
      </c>
      <c r="G39" s="6">
        <v>1</v>
      </c>
      <c r="H39" s="25">
        <v>1</v>
      </c>
      <c r="I39" s="6">
        <v>7</v>
      </c>
      <c r="J39" s="6">
        <v>6</v>
      </c>
      <c r="K39" s="8">
        <f>INDEX(薪資結構,員工表格[[#This Row],[職級]],員工表格[[#This Row],[職等]]-4)</f>
        <v>49000</v>
      </c>
    </row>
    <row r="40" spans="1:11" s="4" customFormat="1" ht="18" customHeight="1">
      <c r="A40" s="12" t="s">
        <v>117</v>
      </c>
      <c r="B40" s="6" t="s">
        <v>118</v>
      </c>
      <c r="C40" s="6" t="s">
        <v>30</v>
      </c>
      <c r="D40" s="6" t="s">
        <v>52</v>
      </c>
      <c r="E40" s="7">
        <v>20454</v>
      </c>
      <c r="F40" s="6">
        <f ca="1">DATEDIF(員工表格[[#This Row],[生日]],TODAY(),"y")</f>
        <v>61</v>
      </c>
      <c r="G40" s="6">
        <v>0</v>
      </c>
      <c r="H40" s="25">
        <v>0</v>
      </c>
      <c r="I40" s="6">
        <v>8</v>
      </c>
      <c r="J40" s="6">
        <v>10</v>
      </c>
      <c r="K40" s="8">
        <f>INDEX(薪資結構,員工表格[[#This Row],[職級]],員工表格[[#This Row],[職等]]-4)</f>
        <v>81500</v>
      </c>
    </row>
    <row r="41" spans="1:11" s="4" customFormat="1" ht="18" customHeight="1">
      <c r="A41" s="12" t="s">
        <v>142</v>
      </c>
      <c r="B41" s="6" t="s">
        <v>119</v>
      </c>
      <c r="C41" s="6" t="s">
        <v>30</v>
      </c>
      <c r="D41" s="6" t="s">
        <v>52</v>
      </c>
      <c r="E41" s="7">
        <v>30414</v>
      </c>
      <c r="F41" s="10">
        <f ca="1">DATEDIF(員工表格[[#This Row],[生日]],TODAY(),"y")</f>
        <v>34</v>
      </c>
      <c r="G41" s="10">
        <v>2</v>
      </c>
      <c r="H41" s="25">
        <v>2</v>
      </c>
      <c r="I41" s="6">
        <v>8</v>
      </c>
      <c r="J41" s="6">
        <v>4</v>
      </c>
      <c r="K41" s="8">
        <f>INDEX(薪資結構,員工表格[[#This Row],[職級]],員工表格[[#This Row],[職等]]-4)</f>
        <v>66500</v>
      </c>
    </row>
  </sheetData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2"/>
  <sheetViews>
    <sheetView workbookViewId="0">
      <selection activeCell="B3" sqref="B3"/>
    </sheetView>
  </sheetViews>
  <sheetFormatPr defaultColWidth="8.875" defaultRowHeight="15"/>
  <cols>
    <col min="1" max="1" width="15.125" style="24" customWidth="1"/>
    <col min="2" max="6" width="13.375" style="24" customWidth="1"/>
    <col min="7" max="16384" width="8.875" style="24"/>
  </cols>
  <sheetData>
    <row r="1" spans="1:6" s="18" customFormat="1" ht="35.450000000000003" customHeight="1">
      <c r="A1" s="15" t="s">
        <v>124</v>
      </c>
      <c r="B1" s="16">
        <v>1000</v>
      </c>
      <c r="C1" s="16">
        <v>1500</v>
      </c>
      <c r="D1" s="16">
        <v>2000</v>
      </c>
      <c r="E1" s="16">
        <v>2500</v>
      </c>
      <c r="F1" s="17">
        <v>3000</v>
      </c>
    </row>
    <row r="2" spans="1:6" s="18" customFormat="1" ht="31.5" customHeight="1" thickBot="1">
      <c r="A2" s="19">
        <v>14000</v>
      </c>
      <c r="B2" s="60" t="s">
        <v>125</v>
      </c>
      <c r="C2" s="60" t="s">
        <v>120</v>
      </c>
      <c r="D2" s="60" t="s">
        <v>121</v>
      </c>
      <c r="E2" s="60" t="s">
        <v>122</v>
      </c>
      <c r="F2" s="61" t="s">
        <v>123</v>
      </c>
    </row>
    <row r="3" spans="1:6" s="18" customFormat="1" ht="28.35" customHeight="1" thickTop="1">
      <c r="A3" s="62">
        <v>1</v>
      </c>
      <c r="B3" s="20">
        <f t="shared" ref="B3:B12" si="0">$A$2+B$1*($A3-1)</f>
        <v>14000</v>
      </c>
      <c r="C3" s="20">
        <f t="shared" ref="C3:F12" si="1">B$12+B$1+C$1*($A3-1)</f>
        <v>24000</v>
      </c>
      <c r="D3" s="20">
        <f t="shared" si="1"/>
        <v>39000</v>
      </c>
      <c r="E3" s="20">
        <f t="shared" si="1"/>
        <v>59000</v>
      </c>
      <c r="F3" s="21">
        <f t="shared" si="1"/>
        <v>84000</v>
      </c>
    </row>
    <row r="4" spans="1:6" s="18" customFormat="1" ht="28.35" customHeight="1">
      <c r="A4" s="62">
        <v>2</v>
      </c>
      <c r="B4" s="20">
        <f t="shared" si="0"/>
        <v>15000</v>
      </c>
      <c r="C4" s="20">
        <f t="shared" si="1"/>
        <v>25500</v>
      </c>
      <c r="D4" s="20">
        <f t="shared" si="1"/>
        <v>41000</v>
      </c>
      <c r="E4" s="20">
        <f t="shared" si="1"/>
        <v>61500</v>
      </c>
      <c r="F4" s="21">
        <f t="shared" si="1"/>
        <v>87000</v>
      </c>
    </row>
    <row r="5" spans="1:6" s="18" customFormat="1" ht="28.35" customHeight="1">
      <c r="A5" s="62">
        <v>3</v>
      </c>
      <c r="B5" s="20">
        <f t="shared" si="0"/>
        <v>16000</v>
      </c>
      <c r="C5" s="20">
        <f t="shared" si="1"/>
        <v>27000</v>
      </c>
      <c r="D5" s="20">
        <f t="shared" si="1"/>
        <v>43000</v>
      </c>
      <c r="E5" s="20">
        <f t="shared" si="1"/>
        <v>64000</v>
      </c>
      <c r="F5" s="21">
        <f t="shared" si="1"/>
        <v>90000</v>
      </c>
    </row>
    <row r="6" spans="1:6" s="18" customFormat="1" ht="28.35" customHeight="1">
      <c r="A6" s="62">
        <v>4</v>
      </c>
      <c r="B6" s="20">
        <f t="shared" si="0"/>
        <v>17000</v>
      </c>
      <c r="C6" s="20">
        <f t="shared" si="1"/>
        <v>28500</v>
      </c>
      <c r="D6" s="20">
        <f t="shared" si="1"/>
        <v>45000</v>
      </c>
      <c r="E6" s="20">
        <f t="shared" si="1"/>
        <v>66500</v>
      </c>
      <c r="F6" s="21">
        <f t="shared" si="1"/>
        <v>93000</v>
      </c>
    </row>
    <row r="7" spans="1:6" s="18" customFormat="1" ht="28.35" customHeight="1">
      <c r="A7" s="62">
        <v>5</v>
      </c>
      <c r="B7" s="20">
        <f t="shared" si="0"/>
        <v>18000</v>
      </c>
      <c r="C7" s="20">
        <f t="shared" si="1"/>
        <v>30000</v>
      </c>
      <c r="D7" s="20">
        <f t="shared" si="1"/>
        <v>47000</v>
      </c>
      <c r="E7" s="20">
        <f t="shared" si="1"/>
        <v>69000</v>
      </c>
      <c r="F7" s="21">
        <f t="shared" si="1"/>
        <v>96000</v>
      </c>
    </row>
    <row r="8" spans="1:6" s="18" customFormat="1" ht="28.35" customHeight="1">
      <c r="A8" s="62">
        <v>6</v>
      </c>
      <c r="B8" s="20">
        <f t="shared" si="0"/>
        <v>19000</v>
      </c>
      <c r="C8" s="20">
        <f t="shared" si="1"/>
        <v>31500</v>
      </c>
      <c r="D8" s="20">
        <f t="shared" si="1"/>
        <v>49000</v>
      </c>
      <c r="E8" s="20">
        <f t="shared" si="1"/>
        <v>71500</v>
      </c>
      <c r="F8" s="21">
        <f t="shared" si="1"/>
        <v>99000</v>
      </c>
    </row>
    <row r="9" spans="1:6" s="18" customFormat="1" ht="28.35" customHeight="1">
      <c r="A9" s="62">
        <v>7</v>
      </c>
      <c r="B9" s="20">
        <f t="shared" si="0"/>
        <v>20000</v>
      </c>
      <c r="C9" s="20">
        <f t="shared" si="1"/>
        <v>33000</v>
      </c>
      <c r="D9" s="20">
        <f t="shared" si="1"/>
        <v>51000</v>
      </c>
      <c r="E9" s="20">
        <f t="shared" si="1"/>
        <v>74000</v>
      </c>
      <c r="F9" s="21">
        <f t="shared" si="1"/>
        <v>102000</v>
      </c>
    </row>
    <row r="10" spans="1:6" s="18" customFormat="1" ht="28.35" customHeight="1">
      <c r="A10" s="62">
        <v>8</v>
      </c>
      <c r="B10" s="20">
        <f t="shared" si="0"/>
        <v>21000</v>
      </c>
      <c r="C10" s="20">
        <f t="shared" si="1"/>
        <v>34500</v>
      </c>
      <c r="D10" s="20">
        <f t="shared" si="1"/>
        <v>53000</v>
      </c>
      <c r="E10" s="20">
        <f t="shared" si="1"/>
        <v>76500</v>
      </c>
      <c r="F10" s="21">
        <f t="shared" si="1"/>
        <v>105000</v>
      </c>
    </row>
    <row r="11" spans="1:6" s="18" customFormat="1" ht="28.35" customHeight="1">
      <c r="A11" s="62">
        <v>9</v>
      </c>
      <c r="B11" s="20">
        <f t="shared" si="0"/>
        <v>22000</v>
      </c>
      <c r="C11" s="20">
        <f t="shared" si="1"/>
        <v>36000</v>
      </c>
      <c r="D11" s="20">
        <f t="shared" si="1"/>
        <v>55000</v>
      </c>
      <c r="E11" s="20">
        <f t="shared" si="1"/>
        <v>79000</v>
      </c>
      <c r="F11" s="21">
        <f t="shared" si="1"/>
        <v>108000</v>
      </c>
    </row>
    <row r="12" spans="1:6" s="18" customFormat="1" ht="28.35" customHeight="1" thickBot="1">
      <c r="A12" s="63">
        <v>10</v>
      </c>
      <c r="B12" s="22">
        <f t="shared" si="0"/>
        <v>23000</v>
      </c>
      <c r="C12" s="22">
        <f t="shared" si="1"/>
        <v>37500</v>
      </c>
      <c r="D12" s="22">
        <f t="shared" si="1"/>
        <v>57000</v>
      </c>
      <c r="E12" s="22">
        <f t="shared" si="1"/>
        <v>81500</v>
      </c>
      <c r="F12" s="23">
        <f t="shared" si="1"/>
        <v>111000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13</vt:i4>
      </vt:variant>
    </vt:vector>
  </HeadingPairs>
  <TitlesOfParts>
    <vt:vector size="21" baseType="lpstr">
      <vt:lpstr>6月份薪資</vt:lpstr>
      <vt:lpstr>出缺勤紀錄表</vt:lpstr>
      <vt:lpstr>勞保費扣繳表</vt:lpstr>
      <vt:lpstr>薪資所得扣繳表</vt:lpstr>
      <vt:lpstr>健保費扣繳表</vt:lpstr>
      <vt:lpstr>職務加給表</vt:lpstr>
      <vt:lpstr>員工基本資料</vt:lpstr>
      <vt:lpstr>薪資結構</vt:lpstr>
      <vt:lpstr>出缺勤扣抵金額</vt:lpstr>
      <vt:lpstr>出缺勤紀錄表</vt:lpstr>
      <vt:lpstr>全勤獎金</vt:lpstr>
      <vt:lpstr>事假</vt:lpstr>
      <vt:lpstr>病假</vt:lpstr>
      <vt:lpstr>健保費扣繳表</vt:lpstr>
      <vt:lpstr>基本底薪</vt:lpstr>
      <vt:lpstr>婚喪產公假</vt:lpstr>
      <vt:lpstr>勞保費扣繳表</vt:lpstr>
      <vt:lpstr>遲到</vt:lpstr>
      <vt:lpstr>薪資所得扣繳表</vt:lpstr>
      <vt:lpstr>薪資結構</vt:lpstr>
      <vt:lpstr>職務加給表</vt:lpstr>
    </vt:vector>
  </TitlesOfParts>
  <Company>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AMOS</dc:creator>
  <cp:lastModifiedBy>chia-wei chen</cp:lastModifiedBy>
  <cp:lastPrinted>2003-03-21T09:47:26Z</cp:lastPrinted>
  <dcterms:created xsi:type="dcterms:W3CDTF">2003-03-13T09:07:16Z</dcterms:created>
  <dcterms:modified xsi:type="dcterms:W3CDTF">2017-10-06T15:24:03Z</dcterms:modified>
</cp:coreProperties>
</file>